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Users\Garden\Desktop\Январь 2024 г школы\перспективное меню на январь 25 г\"/>
    </mc:Choice>
  </mc:AlternateContent>
  <bookViews>
    <workbookView xWindow="0" yWindow="0" windowWidth="28800" windowHeight="12432" tabRatio="0"/>
  </bookViews>
  <sheets>
    <sheet name="TDSheet" sheetId="1" r:id="rId1"/>
  </sheets>
  <definedNames>
    <definedName name="_xlnm.Print_Area" localSheetId="0">TDSheet!$A$1:$AQ$266</definedName>
  </definedNames>
  <calcPr calcId="152511" iterateDelta="6.1856366830928996E-261"/>
</workbook>
</file>

<file path=xl/calcChain.xml><?xml version="1.0" encoding="utf-8"?>
<calcChain xmlns="http://schemas.openxmlformats.org/spreadsheetml/2006/main">
  <c r="Y133" i="1" l="1"/>
  <c r="O175" i="1" l="1"/>
  <c r="P175" i="1"/>
  <c r="Q175" i="1"/>
  <c r="R175" i="1"/>
  <c r="S175" i="1"/>
  <c r="O183" i="1"/>
  <c r="P183" i="1"/>
  <c r="Q183" i="1"/>
  <c r="Q184" i="1" s="1"/>
  <c r="R183" i="1"/>
  <c r="S183" i="1"/>
  <c r="S184" i="1" s="1"/>
  <c r="O184" i="1" l="1"/>
  <c r="R184" i="1"/>
  <c r="P184" i="1"/>
  <c r="F105" i="1"/>
  <c r="G105" i="1"/>
  <c r="H105" i="1"/>
  <c r="E105" i="1"/>
  <c r="AL105" i="1" l="1"/>
  <c r="AM105" i="1"/>
  <c r="AN105" i="1"/>
  <c r="AK105" i="1"/>
  <c r="AA105" i="1"/>
  <c r="AB105" i="1"/>
  <c r="AC105" i="1"/>
  <c r="Z105" i="1"/>
  <c r="Q105" i="1"/>
  <c r="R105" i="1"/>
  <c r="S105" i="1"/>
  <c r="P105" i="1"/>
  <c r="AL123" i="1"/>
  <c r="AM123" i="1"/>
  <c r="AN123" i="1"/>
  <c r="AK123" i="1"/>
  <c r="Y123" i="1"/>
  <c r="AA123" i="1"/>
  <c r="AB123" i="1"/>
  <c r="AC123" i="1"/>
  <c r="Z123" i="1"/>
  <c r="F123" i="1"/>
  <c r="G123" i="1"/>
  <c r="H123" i="1"/>
  <c r="E123" i="1"/>
  <c r="U238" i="1" l="1"/>
  <c r="J238" i="1"/>
  <c r="U211" i="1"/>
  <c r="J211" i="1"/>
  <c r="J158" i="1"/>
  <c r="F149" i="1"/>
  <c r="G149" i="1"/>
  <c r="H149" i="1"/>
  <c r="E149" i="1"/>
  <c r="J132" i="1" l="1"/>
  <c r="AP54" i="1" l="1"/>
  <c r="AE54" i="1"/>
  <c r="U54" i="1"/>
  <c r="J54" i="1"/>
  <c r="AL18" i="1" l="1"/>
  <c r="AM18" i="1"/>
  <c r="AK18" i="1"/>
  <c r="AA18" i="1"/>
  <c r="AB18" i="1"/>
  <c r="Z18" i="1"/>
  <c r="AE26" i="1" l="1"/>
  <c r="AP26" i="1"/>
  <c r="AC18" i="1"/>
  <c r="Q18" i="1"/>
  <c r="R18" i="1"/>
  <c r="S18" i="1"/>
  <c r="P18" i="1"/>
  <c r="U26" i="1"/>
  <c r="J26" i="1"/>
  <c r="AN131" i="1" l="1"/>
  <c r="AM131" i="1"/>
  <c r="AL131" i="1"/>
  <c r="AK131" i="1"/>
  <c r="AJ131" i="1"/>
  <c r="AC131" i="1"/>
  <c r="AB131" i="1"/>
  <c r="AA131" i="1"/>
  <c r="Z131" i="1"/>
  <c r="Y131" i="1"/>
  <c r="O131" i="1"/>
  <c r="D131" i="1"/>
  <c r="S123" i="1"/>
  <c r="S132" i="1" s="1"/>
  <c r="R123" i="1"/>
  <c r="R132" i="1" s="1"/>
  <c r="Q123" i="1"/>
  <c r="Q132" i="1" s="1"/>
  <c r="P123" i="1"/>
  <c r="P132" i="1" s="1"/>
  <c r="H132" i="1"/>
  <c r="G132" i="1"/>
  <c r="F132" i="1"/>
  <c r="E132" i="1"/>
  <c r="Z132" i="1" l="1"/>
  <c r="AJ132" i="1"/>
  <c r="AN132" i="1"/>
  <c r="AA132" i="1"/>
  <c r="AK132" i="1"/>
  <c r="O132" i="1"/>
  <c r="AB132" i="1"/>
  <c r="AL132" i="1"/>
  <c r="Y132" i="1"/>
  <c r="AC132" i="1"/>
  <c r="AM132" i="1"/>
  <c r="S210" i="1"/>
  <c r="R210" i="1"/>
  <c r="Q210" i="1"/>
  <c r="P210" i="1"/>
  <c r="O210" i="1"/>
  <c r="H210" i="1"/>
  <c r="G210" i="1"/>
  <c r="F210" i="1"/>
  <c r="E210" i="1"/>
  <c r="D210" i="1"/>
  <c r="S202" i="1"/>
  <c r="R202" i="1"/>
  <c r="Q202" i="1"/>
  <c r="P202" i="1"/>
  <c r="O202" i="1"/>
  <c r="H202" i="1"/>
  <c r="G202" i="1"/>
  <c r="F202" i="1"/>
  <c r="E202" i="1"/>
  <c r="D202" i="1"/>
  <c r="E211" i="1" l="1"/>
  <c r="O211" i="1"/>
  <c r="S211" i="1"/>
  <c r="D211" i="1"/>
  <c r="H211" i="1"/>
  <c r="R211" i="1"/>
  <c r="F211" i="1"/>
  <c r="P211" i="1"/>
  <c r="G211" i="1"/>
  <c r="Q211" i="1"/>
  <c r="Q263" i="1" l="1"/>
  <c r="R263" i="1"/>
  <c r="S263" i="1"/>
  <c r="P263" i="1"/>
  <c r="O263" i="1"/>
  <c r="F263" i="1"/>
  <c r="G263" i="1"/>
  <c r="H263" i="1"/>
  <c r="E263" i="1"/>
  <c r="D263" i="1"/>
  <c r="D183" i="1"/>
  <c r="Q149" i="1"/>
  <c r="R149" i="1"/>
  <c r="S149" i="1"/>
  <c r="P149" i="1"/>
  <c r="O149" i="1"/>
  <c r="D98" i="1"/>
  <c r="AN71" i="1"/>
  <c r="AM71" i="1"/>
  <c r="AL71" i="1"/>
  <c r="AK71" i="1"/>
  <c r="AJ71" i="1"/>
  <c r="AC71" i="1"/>
  <c r="AB71" i="1"/>
  <c r="AA71" i="1"/>
  <c r="Z71" i="1"/>
  <c r="Y71" i="1"/>
  <c r="R71" i="1"/>
  <c r="Q71" i="1"/>
  <c r="P71" i="1"/>
  <c r="S71" i="1"/>
  <c r="H71" i="1"/>
  <c r="AJ53" i="1"/>
  <c r="Y53" i="1"/>
  <c r="AJ45" i="1"/>
  <c r="Y45" i="1"/>
  <c r="Y54" i="1" l="1"/>
  <c r="AJ54" i="1"/>
  <c r="Q255" i="1"/>
  <c r="Q264" i="1" s="1"/>
  <c r="R255" i="1"/>
  <c r="R264" i="1" s="1"/>
  <c r="S255" i="1"/>
  <c r="S264" i="1" s="1"/>
  <c r="P255" i="1"/>
  <c r="P264" i="1" s="1"/>
  <c r="Y79" i="1"/>
  <c r="Y80" i="1" s="1"/>
  <c r="Z79" i="1"/>
  <c r="Z80" i="1" s="1"/>
  <c r="AA79" i="1"/>
  <c r="AB79" i="1"/>
  <c r="AC79" i="1"/>
  <c r="AC80" i="1" s="1"/>
  <c r="AJ79" i="1"/>
  <c r="AJ80" i="1" s="1"/>
  <c r="AK79" i="1"/>
  <c r="AK80" i="1" s="1"/>
  <c r="AL79" i="1"/>
  <c r="AL80" i="1" s="1"/>
  <c r="AM79" i="1"/>
  <c r="AM80" i="1" s="1"/>
  <c r="AN79" i="1"/>
  <c r="AN80" i="1" s="1"/>
  <c r="AJ25" i="1"/>
  <c r="Y25" i="1"/>
  <c r="AJ18" i="1"/>
  <c r="Y18" i="1"/>
  <c r="D175" i="1"/>
  <c r="O264" i="1"/>
  <c r="F255" i="1"/>
  <c r="F264" i="1" s="1"/>
  <c r="G255" i="1"/>
  <c r="G264" i="1" s="1"/>
  <c r="H255" i="1"/>
  <c r="H264" i="1" s="1"/>
  <c r="E255" i="1"/>
  <c r="E264" i="1" s="1"/>
  <c r="D255" i="1"/>
  <c r="Q229" i="1"/>
  <c r="Q238" i="1" s="1"/>
  <c r="R229" i="1"/>
  <c r="R238" i="1" s="1"/>
  <c r="S229" i="1"/>
  <c r="S238" i="1" s="1"/>
  <c r="P238" i="1"/>
  <c r="O229" i="1"/>
  <c r="F229" i="1"/>
  <c r="F238" i="1" s="1"/>
  <c r="G229" i="1"/>
  <c r="G238" i="1" s="1"/>
  <c r="H229" i="1"/>
  <c r="H238" i="1" s="1"/>
  <c r="E229" i="1"/>
  <c r="E238" i="1" s="1"/>
  <c r="Q157" i="1"/>
  <c r="Q158" i="1" s="1"/>
  <c r="R157" i="1"/>
  <c r="R158" i="1" s="1"/>
  <c r="S157" i="1"/>
  <c r="S158" i="1" s="1"/>
  <c r="P157" i="1"/>
  <c r="P158" i="1" s="1"/>
  <c r="O157" i="1"/>
  <c r="F157" i="1"/>
  <c r="F158" i="1" s="1"/>
  <c r="G157" i="1"/>
  <c r="G158" i="1" s="1"/>
  <c r="H157" i="1"/>
  <c r="H158" i="1" s="1"/>
  <c r="E157" i="1"/>
  <c r="E158" i="1" s="1"/>
  <c r="D157" i="1"/>
  <c r="AJ105" i="1"/>
  <c r="Y105" i="1"/>
  <c r="AN98" i="1"/>
  <c r="AN106" i="1" s="1"/>
  <c r="AM98" i="1"/>
  <c r="AM106" i="1" s="1"/>
  <c r="AL98" i="1"/>
  <c r="AL106" i="1" s="1"/>
  <c r="AK98" i="1"/>
  <c r="AK106" i="1" s="1"/>
  <c r="AJ98" i="1"/>
  <c r="AC98" i="1"/>
  <c r="AC106" i="1" s="1"/>
  <c r="AB98" i="1"/>
  <c r="AB106" i="1" s="1"/>
  <c r="AA98" i="1"/>
  <c r="AA106" i="1" s="1"/>
  <c r="Z98" i="1"/>
  <c r="Z106" i="1" s="1"/>
  <c r="Y98" i="1"/>
  <c r="F98" i="1"/>
  <c r="F106" i="1" s="1"/>
  <c r="G98" i="1"/>
  <c r="G106" i="1" s="1"/>
  <c r="H98" i="1"/>
  <c r="H106" i="1" s="1"/>
  <c r="E98" i="1"/>
  <c r="E106" i="1" s="1"/>
  <c r="Q98" i="1"/>
  <c r="Q106" i="1" s="1"/>
  <c r="R98" i="1"/>
  <c r="R106" i="1" s="1"/>
  <c r="S98" i="1"/>
  <c r="S106" i="1" s="1"/>
  <c r="P98" i="1"/>
  <c r="P106" i="1" s="1"/>
  <c r="O98" i="1"/>
  <c r="P79" i="1"/>
  <c r="P80" i="1" s="1"/>
  <c r="Q79" i="1"/>
  <c r="Q80" i="1" s="1"/>
  <c r="AL133" i="1" s="1"/>
  <c r="AL134" i="1" s="1"/>
  <c r="R79" i="1"/>
  <c r="R80" i="1" s="1"/>
  <c r="S79" i="1"/>
  <c r="S80" i="1" s="1"/>
  <c r="O79" i="1"/>
  <c r="E79" i="1"/>
  <c r="F79" i="1"/>
  <c r="G79" i="1"/>
  <c r="H79" i="1"/>
  <c r="D79" i="1"/>
  <c r="E71" i="1"/>
  <c r="F71" i="1"/>
  <c r="G71" i="1"/>
  <c r="D71" i="1"/>
  <c r="AK133" i="1" l="1"/>
  <c r="AK134" i="1" s="1"/>
  <c r="AN133" i="1"/>
  <c r="AN134" i="1" s="1"/>
  <c r="AM133" i="1"/>
  <c r="AM134" i="1" s="1"/>
  <c r="Y26" i="1"/>
  <c r="AJ26" i="1"/>
  <c r="AJ106" i="1"/>
  <c r="G80" i="1"/>
  <c r="AA80" i="1"/>
  <c r="AB80" i="1"/>
  <c r="H80" i="1"/>
  <c r="AC133" i="1" s="1"/>
  <c r="AC134" i="1" s="1"/>
  <c r="D80" i="1"/>
  <c r="E80" i="1"/>
  <c r="F80" i="1"/>
  <c r="Y106" i="1"/>
  <c r="O158" i="1" l="1"/>
  <c r="D158" i="1"/>
  <c r="E175" i="1" l="1"/>
  <c r="E184" i="1" s="1"/>
  <c r="Z133" i="1" s="1"/>
  <c r="Z134" i="1" s="1"/>
  <c r="F175" i="1"/>
  <c r="F184" i="1" s="1"/>
  <c r="AA133" i="1" s="1"/>
  <c r="AA134" i="1" s="1"/>
  <c r="G175" i="1"/>
  <c r="G184" i="1" s="1"/>
  <c r="AB133" i="1" s="1"/>
  <c r="AB134" i="1" s="1"/>
  <c r="H175" i="1"/>
  <c r="D264" i="1" l="1"/>
  <c r="O238" i="1"/>
  <c r="D238" i="1"/>
  <c r="O105" i="1"/>
  <c r="O106" i="1" s="1"/>
  <c r="D105" i="1"/>
  <c r="D106" i="1" s="1"/>
  <c r="O71" i="1"/>
  <c r="O80" i="1" s="1"/>
  <c r="O53" i="1"/>
  <c r="O45" i="1"/>
  <c r="D53" i="1"/>
  <c r="D45" i="1"/>
  <c r="O25" i="1"/>
  <c r="O18" i="1"/>
  <c r="D25" i="1"/>
  <c r="D18" i="1"/>
  <c r="O26" i="1" l="1"/>
  <c r="AJ133" i="1" s="1"/>
  <c r="AJ134" i="1" s="1"/>
  <c r="D26" i="1"/>
  <c r="D54" i="1"/>
  <c r="O54" i="1"/>
  <c r="D184" i="1"/>
  <c r="Y134" i="1" l="1"/>
</calcChain>
</file>

<file path=xl/sharedStrings.xml><?xml version="1.0" encoding="utf-8"?>
<sst xmlns="http://schemas.openxmlformats.org/spreadsheetml/2006/main" count="2474" uniqueCount="310">
  <si>
    <t>День:</t>
  </si>
  <si>
    <t>Сезон:</t>
  </si>
  <si>
    <t>Неделя:</t>
  </si>
  <si>
    <t>1</t>
  </si>
  <si>
    <t>Прием пищи</t>
  </si>
  <si>
    <t>Наименование блюда</t>
  </si>
  <si>
    <t>Выход блюда</t>
  </si>
  <si>
    <t>Пищевые вещества (г)</t>
  </si>
  <si>
    <t>Энерге-
тическая ценность (ккал)</t>
  </si>
  <si>
    <t>№
рецептуры</t>
  </si>
  <si>
    <t>Б</t>
  </si>
  <si>
    <t>Ж</t>
  </si>
  <si>
    <t>У</t>
  </si>
  <si>
    <t>завтрак</t>
  </si>
  <si>
    <t>150/4</t>
  </si>
  <si>
    <t>6</t>
  </si>
  <si>
    <t>4</t>
  </si>
  <si>
    <t>37</t>
  </si>
  <si>
    <t>204</t>
  </si>
  <si>
    <t>77,01</t>
  </si>
  <si>
    <t>55</t>
  </si>
  <si>
    <t>15</t>
  </si>
  <si>
    <t>30</t>
  </si>
  <si>
    <t>2</t>
  </si>
  <si>
    <t>22</t>
  </si>
  <si>
    <t>593,05</t>
  </si>
  <si>
    <t>200/7</t>
  </si>
  <si>
    <t>10</t>
  </si>
  <si>
    <t>42</t>
  </si>
  <si>
    <t>3</t>
  </si>
  <si>
    <t>94,02</t>
  </si>
  <si>
    <t>50/15</t>
  </si>
  <si>
    <t>50</t>
  </si>
  <si>
    <t>155</t>
  </si>
  <si>
    <t>3,04</t>
  </si>
  <si>
    <t>Итого за завтрак</t>
  </si>
  <si>
    <t>16</t>
  </si>
  <si>
    <t>20</t>
  </si>
  <si>
    <t>99</t>
  </si>
  <si>
    <t>обед</t>
  </si>
  <si>
    <t>200/8</t>
  </si>
  <si>
    <t>8</t>
  </si>
  <si>
    <t>73</t>
  </si>
  <si>
    <t>10,07</t>
  </si>
  <si>
    <t>180/5</t>
  </si>
  <si>
    <t>40</t>
  </si>
  <si>
    <t>222</t>
  </si>
  <si>
    <t>20/50</t>
  </si>
  <si>
    <t>114</t>
  </si>
  <si>
    <t>47,31</t>
  </si>
  <si>
    <t>200/5</t>
  </si>
  <si>
    <t>11</t>
  </si>
  <si>
    <t>39</t>
  </si>
  <si>
    <t>102,04</t>
  </si>
  <si>
    <t>24</t>
  </si>
  <si>
    <t>123</t>
  </si>
  <si>
    <t>207</t>
  </si>
  <si>
    <t>Итого за обед</t>
  </si>
  <si>
    <t>23</t>
  </si>
  <si>
    <t>87</t>
  </si>
  <si>
    <t>571</t>
  </si>
  <si>
    <t>48</t>
  </si>
  <si>
    <t>Итого за день</t>
  </si>
  <si>
    <t>36</t>
  </si>
  <si>
    <t>43</t>
  </si>
  <si>
    <t>186</t>
  </si>
  <si>
    <t>1157</t>
  </si>
  <si>
    <t>52</t>
  </si>
  <si>
    <t>вторник</t>
  </si>
  <si>
    <t>9</t>
  </si>
  <si>
    <t>265</t>
  </si>
  <si>
    <t>65</t>
  </si>
  <si>
    <t>70</t>
  </si>
  <si>
    <t>18</t>
  </si>
  <si>
    <t>229</t>
  </si>
  <si>
    <t>521</t>
  </si>
  <si>
    <t>200/10</t>
  </si>
  <si>
    <t>21</t>
  </si>
  <si>
    <t>89</t>
  </si>
  <si>
    <t>102,03</t>
  </si>
  <si>
    <t>32</t>
  </si>
  <si>
    <t>86</t>
  </si>
  <si>
    <t>728</t>
  </si>
  <si>
    <t>200/26</t>
  </si>
  <si>
    <t>7</t>
  </si>
  <si>
    <t>161</t>
  </si>
  <si>
    <t>33,15</t>
  </si>
  <si>
    <t>5</t>
  </si>
  <si>
    <t>140</t>
  </si>
  <si>
    <t>26</t>
  </si>
  <si>
    <t>107,08</t>
  </si>
  <si>
    <t>12</t>
  </si>
  <si>
    <t>194</t>
  </si>
  <si>
    <t>486,01</t>
  </si>
  <si>
    <t>19</t>
  </si>
  <si>
    <t>100</t>
  </si>
  <si>
    <t>682</t>
  </si>
  <si>
    <t>41</t>
  </si>
  <si>
    <t>51</t>
  </si>
  <si>
    <t>47</t>
  </si>
  <si>
    <t>1410</t>
  </si>
  <si>
    <t>150</t>
  </si>
  <si>
    <t>13</t>
  </si>
  <si>
    <t>31</t>
  </si>
  <si>
    <t>461,1</t>
  </si>
  <si>
    <t>200</t>
  </si>
  <si>
    <t>92,02</t>
  </si>
  <si>
    <t>14</t>
  </si>
  <si>
    <t>45</t>
  </si>
  <si>
    <t>250</t>
  </si>
  <si>
    <t>120</t>
  </si>
  <si>
    <t>31,18</t>
  </si>
  <si>
    <t>63</t>
  </si>
  <si>
    <t>220</t>
  </si>
  <si>
    <t>35</t>
  </si>
  <si>
    <t>115</t>
  </si>
  <si>
    <t>30/40</t>
  </si>
  <si>
    <t>215</t>
  </si>
  <si>
    <t>187</t>
  </si>
  <si>
    <t>49</t>
  </si>
  <si>
    <t>250/10</t>
  </si>
  <si>
    <t>61</t>
  </si>
  <si>
    <t>26,08</t>
  </si>
  <si>
    <t>94</t>
  </si>
  <si>
    <t>29,12</t>
  </si>
  <si>
    <t>303</t>
  </si>
  <si>
    <t>180/4,5</t>
  </si>
  <si>
    <t>33</t>
  </si>
  <si>
    <t>230</t>
  </si>
  <si>
    <t>73,02</t>
  </si>
  <si>
    <t>81</t>
  </si>
  <si>
    <t>17</t>
  </si>
  <si>
    <t>27,09</t>
  </si>
  <si>
    <t>85</t>
  </si>
  <si>
    <t>760</t>
  </si>
  <si>
    <t>174</t>
  </si>
  <si>
    <t>26,09</t>
  </si>
  <si>
    <t>67</t>
  </si>
  <si>
    <t>355</t>
  </si>
  <si>
    <t>69,02</t>
  </si>
  <si>
    <t>104,01</t>
  </si>
  <si>
    <t>96</t>
  </si>
  <si>
    <t>36,06</t>
  </si>
  <si>
    <t>210</t>
  </si>
  <si>
    <t>67,01</t>
  </si>
  <si>
    <t>92</t>
  </si>
  <si>
    <t>320</t>
  </si>
  <si>
    <t>64,18</t>
  </si>
  <si>
    <t>29</t>
  </si>
  <si>
    <t>27</t>
  </si>
  <si>
    <t>92,04</t>
  </si>
  <si>
    <t>135</t>
  </si>
  <si>
    <t>207,01</t>
  </si>
  <si>
    <t>105</t>
  </si>
  <si>
    <t>840</t>
  </si>
  <si>
    <t>74,02</t>
  </si>
  <si>
    <t>66</t>
  </si>
  <si>
    <t>101,02</t>
  </si>
  <si>
    <t>44</t>
  </si>
  <si>
    <t>246</t>
  </si>
  <si>
    <t>77,02</t>
  </si>
  <si>
    <t>593,06</t>
  </si>
  <si>
    <t>635</t>
  </si>
  <si>
    <t>88</t>
  </si>
  <si>
    <t>10,08</t>
  </si>
  <si>
    <t>40/50</t>
  </si>
  <si>
    <t>47,32</t>
  </si>
  <si>
    <t>34</t>
  </si>
  <si>
    <t>172</t>
  </si>
  <si>
    <t>208</t>
  </si>
  <si>
    <t>695</t>
  </si>
  <si>
    <t>54</t>
  </si>
  <si>
    <t>206</t>
  </si>
  <si>
    <t>1330</t>
  </si>
  <si>
    <t>288</t>
  </si>
  <si>
    <t>65,02</t>
  </si>
  <si>
    <t>93</t>
  </si>
  <si>
    <t>758</t>
  </si>
  <si>
    <t>250/38</t>
  </si>
  <si>
    <t>33,14</t>
  </si>
  <si>
    <t>121</t>
  </si>
  <si>
    <t>790</t>
  </si>
  <si>
    <t>58</t>
  </si>
  <si>
    <t>214</t>
  </si>
  <si>
    <t>1548</t>
  </si>
  <si>
    <t>180</t>
  </si>
  <si>
    <t>341</t>
  </si>
  <si>
    <t>461,11</t>
  </si>
  <si>
    <t>164</t>
  </si>
  <si>
    <t>107,1</t>
  </si>
  <si>
    <t>153</t>
  </si>
  <si>
    <t>488,1</t>
  </si>
  <si>
    <t>104</t>
  </si>
  <si>
    <t>27,1</t>
  </si>
  <si>
    <t>855</t>
  </si>
  <si>
    <t>36,07</t>
  </si>
  <si>
    <t>389</t>
  </si>
  <si>
    <t>64,2</t>
  </si>
  <si>
    <t>126</t>
  </si>
  <si>
    <t>948</t>
  </si>
  <si>
    <t xml:space="preserve">Макаронные изделия отварные </t>
  </si>
  <si>
    <t>Соус томатный</t>
  </si>
  <si>
    <t>Чай с лимоном и сахаром</t>
  </si>
  <si>
    <t>Бутерброд с повидлом</t>
  </si>
  <si>
    <t xml:space="preserve">Щи с капустой и картофелем </t>
  </si>
  <si>
    <t xml:space="preserve">Каша перловая рассыпчатая </t>
  </si>
  <si>
    <t xml:space="preserve">Гуляш из мяса кур </t>
  </si>
  <si>
    <t xml:space="preserve">Чай витаминный </t>
  </si>
  <si>
    <t xml:space="preserve">Хлеб пшеничный </t>
  </si>
  <si>
    <t xml:space="preserve">Каша гречневая рассыпчатая </t>
  </si>
  <si>
    <t xml:space="preserve">Куры отварные (бедра) </t>
  </si>
  <si>
    <t xml:space="preserve">Соус томатный </t>
  </si>
  <si>
    <t xml:space="preserve">Напиток из свежих мороженных ягод </t>
  </si>
  <si>
    <t xml:space="preserve">Суп картофельный с бобовыми и гренками </t>
  </si>
  <si>
    <t xml:space="preserve">Картофельное пюре </t>
  </si>
  <si>
    <t xml:space="preserve">Котлеты из мяса птицы </t>
  </si>
  <si>
    <t xml:space="preserve">Чай с лимоном и сахаром </t>
  </si>
  <si>
    <t xml:space="preserve">Плов из говядины </t>
  </si>
  <si>
    <t xml:space="preserve">Чай с сахаром   </t>
  </si>
  <si>
    <t xml:space="preserve">Сок фруктовый  </t>
  </si>
  <si>
    <t>Хлеб пшеничный</t>
  </si>
  <si>
    <t xml:space="preserve">Суп картофельный с крупой пшенной </t>
  </si>
  <si>
    <t xml:space="preserve">Пастила Пастилушка </t>
  </si>
  <si>
    <t xml:space="preserve">Рыба,(филе) тушенная в томате с овощами </t>
  </si>
  <si>
    <t xml:space="preserve">Рассольник "Ленинградский" </t>
  </si>
  <si>
    <t xml:space="preserve">Мясо тушеное с овощами </t>
  </si>
  <si>
    <t xml:space="preserve">Каша пшенная молочная жидкая </t>
  </si>
  <si>
    <t xml:space="preserve">Борщ с капустой и картофелем </t>
  </si>
  <si>
    <t xml:space="preserve">Куры отварные (бедра)  </t>
  </si>
  <si>
    <t xml:space="preserve">Йогурт </t>
  </si>
  <si>
    <t xml:space="preserve">Свекольник </t>
  </si>
  <si>
    <t xml:space="preserve">Каша рисовая рассыпчатая </t>
  </si>
  <si>
    <t xml:space="preserve">Плов из мяса кур </t>
  </si>
  <si>
    <t xml:space="preserve">Чай с сахаром </t>
  </si>
  <si>
    <t xml:space="preserve">Каша молочная "Дружба" </t>
  </si>
  <si>
    <t xml:space="preserve">Бутерброд с повидлом </t>
  </si>
  <si>
    <t>Фрукты</t>
  </si>
  <si>
    <t>Котлеты из мяса птицы</t>
  </si>
  <si>
    <t>Чай витаминный</t>
  </si>
  <si>
    <t xml:space="preserve">Гуляш из мяса кур  </t>
  </si>
  <si>
    <t>Гуляш из говядины</t>
  </si>
  <si>
    <t>_______________</t>
  </si>
  <si>
    <t>Возрастная категория:7-11 лет</t>
  </si>
  <si>
    <t>Возрастная категория:12 лет и старше</t>
  </si>
  <si>
    <t>понедельник</t>
  </si>
  <si>
    <t>среда</t>
  </si>
  <si>
    <t>четверг</t>
  </si>
  <si>
    <t>пятница</t>
  </si>
  <si>
    <t>Каша "Артек" молочная</t>
  </si>
  <si>
    <t>Стоимость</t>
  </si>
  <si>
    <t>Печенье 2 шт</t>
  </si>
  <si>
    <t>Пельмени Сказка</t>
  </si>
  <si>
    <t>Кекс Махариши для детского питания с джемом из лесных ягод</t>
  </si>
  <si>
    <t>Печенье сдобное</t>
  </si>
  <si>
    <t>Бутерброд с сыром</t>
  </si>
  <si>
    <t>50/10</t>
  </si>
  <si>
    <t xml:space="preserve">Печенье2 шт  </t>
  </si>
  <si>
    <t>зима</t>
  </si>
  <si>
    <t>Салат луковый</t>
  </si>
  <si>
    <t>Гуляш из мяса кур</t>
  </si>
  <si>
    <t xml:space="preserve">Напиток витаминизированный ВиталайтНК </t>
  </si>
  <si>
    <t>Биточки из мяса ЦБ</t>
  </si>
  <si>
    <t>61.11</t>
  </si>
  <si>
    <t>Рацион: дети с ОВЗ, дети-инвалиды,СВО                              ( 1-4 классы)</t>
  </si>
  <si>
    <t>Рацион: дети с ОВЗ , дети-инвалиды,СВО                                (5-11 классы)</t>
  </si>
  <si>
    <t>Рацион: дети с ОВЗ, дети-инвалиды, СВО   ( 1-4 классы)</t>
  </si>
  <si>
    <t>Рацион: дети с ОВЗ, дети-инвалиды, СВО                      (5-11 классы)</t>
  </si>
  <si>
    <t>Рацион: дети с ОВЗ, дети-инвалиды, СВО  ( 1-4 классы)</t>
  </si>
  <si>
    <t>Рацион: дети с ОВЗ , дети-инвалиды, СВО                                (5-11 классы)</t>
  </si>
  <si>
    <t>Рацион: дети с ОВЗ , дети-инвалиды, СВО  ( 1-4 классы)</t>
  </si>
  <si>
    <t>Рацион: дети с ОВЗ , дети-инвалиды ,СВО ( 1-4 классы)</t>
  </si>
  <si>
    <t>Рацион: дети с ОВЗ , дети-инвалиды СВО                                (5-11 классы)</t>
  </si>
  <si>
    <t>Рацион: дети с ОВЗ,  дети-инвалиды , СВО                     (1-4 классы)</t>
  </si>
  <si>
    <t>Рацион: дети с ОВЗ , дети-инвалиды, СВО  (1-4 классы)</t>
  </si>
  <si>
    <t>Рацион: дети с ОВЗ, дети-инвалиды , СВО                               (5-11 классы)</t>
  </si>
  <si>
    <t>Рацион: дети с ОВЗ , дети-инвалиды, СВО                      (1-4 классы)</t>
  </si>
  <si>
    <t>Рацион: дети с ОВЗ, дети-инвалиды, СВО                  (5-11 классы)</t>
  </si>
  <si>
    <t>Рацион: дети с ОВЗ, дети-инвалиды, СВО  (1-4 классы)</t>
  </si>
  <si>
    <t>Рацион: дети с ОВЗ, дети-инвалиды, СВО                                (5-11 классы)</t>
  </si>
  <si>
    <t>Сок фруктовый</t>
  </si>
  <si>
    <t>Рацион: дети с ОВЗ, дети-инвалиды, СВО (1-4 классы)</t>
  </si>
  <si>
    <t>Салат из квашеной капусты</t>
  </si>
  <si>
    <t>Рацион: дети с ОВЗ , дети-инвалиды , СВО                               (5-11 классы)</t>
  </si>
  <si>
    <t>Рацион: дети с ОВЗ, дети-инвалиды , СВО       (1-4 классы)</t>
  </si>
  <si>
    <t>Рацион: дети с ОВЗ,  дети-инвалиды, СВО                                (5-11 классы)</t>
  </si>
  <si>
    <t>Рацион: дети с ОВЗ, дети-инвалиды,СВО                                (5-11 классы)</t>
  </si>
  <si>
    <t xml:space="preserve">Гуляш из говядины </t>
  </si>
  <si>
    <t xml:space="preserve">Гуляш из говядины  </t>
  </si>
  <si>
    <t>Огурцы соленые порционно</t>
  </si>
  <si>
    <t>Напиток из свежемороженых ягод</t>
  </si>
  <si>
    <t>Рацион: дети с ОВЗ,  дети-инвалиды, СВО         (1-4 классы)</t>
  </si>
  <si>
    <t>Чай с сахаром</t>
  </si>
  <si>
    <t>Чай с лимоном</t>
  </si>
  <si>
    <t>Примерное меню и пищевая ценность приготовляемых блюд (страница1 )</t>
  </si>
  <si>
    <t>Примерное меню и пищевая ценность приготовляемых блюд (страница 11 )</t>
  </si>
  <si>
    <t>Примерное меню и пищевая ценность приготовляемых блюд (страница 2)</t>
  </si>
  <si>
    <t>Примерное меню и пищевая ценность приготовляемых блюд (страница 12 )</t>
  </si>
  <si>
    <t>Примерное меню и пищевая ценность приготовляемых блюд (страница 3)</t>
  </si>
  <si>
    <t>Примерное меню и пищевая ценность приготовляемых блюд (страница 13 )</t>
  </si>
  <si>
    <t>Примерное меню и пищевая ценность приготовляемых блюд (страница 4)</t>
  </si>
  <si>
    <t>Примерное меню и пищевая ценность приготовляемых блюд (страница 5)</t>
  </si>
  <si>
    <t>Примерное меню и пищевая ценность приготовляемых блюд (страница 15 )</t>
  </si>
  <si>
    <t>Примерное меню и пищевая ценность приготовляемых блюд (страница 14 )</t>
  </si>
  <si>
    <t>Примерное меню и пищевая ценность приготовляемых блюд (страница 6)</t>
  </si>
  <si>
    <t>Примерное меню и пищевая ценность приготовляемых блюд (страница 8)</t>
  </si>
  <si>
    <t>Примерное меню и пищевая ценность приготовляемых блюд (страница 9)</t>
  </si>
  <si>
    <t>Примерное меню и пищевая ценность приготовляемых блюд (страница 7)</t>
  </si>
  <si>
    <t>Примерное меню и пищевая ценность приготовляемых блюд (страница 10)</t>
  </si>
  <si>
    <t>Итого за период</t>
  </si>
  <si>
    <t>В среднем за период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</si>
</sst>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0" x14ac:knownFonts="1">
    <font>
      <sz val="8"/>
      <name val="Arial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8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b/>
      <sz val="9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1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indexed="64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rgb="FF000000"/>
      </right>
      <top style="thin">
        <color indexed="64"/>
      </top>
      <bottom/>
      <diagonal/>
    </border>
    <border>
      <left style="thin">
        <color rgb="FF000000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rgb="FF000000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/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0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0" fontId="6" fillId="0" borderId="0" xfId="0" applyFont="1"/>
    <xf numFmtId="0" fontId="6" fillId="0" borderId="0" xfId="0" applyFont="1" applyAlignment="1">
      <alignment horizontal="left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0" fillId="2" borderId="0" xfId="0" applyFill="1"/>
    <xf numFmtId="0" fontId="5" fillId="0" borderId="5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5" fillId="0" borderId="9" xfId="0" applyFont="1" applyFill="1" applyBorder="1" applyAlignment="1">
      <alignment horizontal="left" vertical="center"/>
    </xf>
    <xf numFmtId="0" fontId="5" fillId="0" borderId="5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vertical="center"/>
    </xf>
    <xf numFmtId="0" fontId="6" fillId="0" borderId="0" xfId="0" applyFont="1" applyFill="1" applyAlignment="1">
      <alignment vertical="center"/>
    </xf>
    <xf numFmtId="0" fontId="7" fillId="0" borderId="5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/>
    </xf>
    <xf numFmtId="0" fontId="1" fillId="0" borderId="0" xfId="0" applyFont="1" applyFill="1" applyAlignment="1"/>
    <xf numFmtId="0" fontId="1" fillId="0" borderId="0" xfId="0" applyFont="1" applyFill="1" applyAlignment="1">
      <alignment horizontal="center" vertical="center"/>
    </xf>
    <xf numFmtId="0" fontId="1" fillId="0" borderId="0" xfId="0" applyFont="1" applyFill="1"/>
    <xf numFmtId="0" fontId="0" fillId="0" borderId="0" xfId="0" applyFill="1"/>
    <xf numFmtId="0" fontId="2" fillId="0" borderId="0" xfId="0" applyFont="1" applyFill="1" applyAlignment="1">
      <alignment horizontal="left"/>
    </xf>
    <xf numFmtId="0" fontId="1" fillId="0" borderId="0" xfId="0" applyFont="1" applyFill="1" applyAlignment="1">
      <alignment vertical="center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wrapText="1"/>
    </xf>
    <xf numFmtId="0" fontId="4" fillId="0" borderId="0" xfId="0" applyFont="1" applyFill="1" applyAlignment="1">
      <alignment horizontal="center"/>
    </xf>
    <xf numFmtId="0" fontId="4" fillId="0" borderId="0" xfId="0" applyFont="1" applyFill="1" applyAlignment="1">
      <alignment horizontal="right"/>
    </xf>
    <xf numFmtId="0" fontId="4" fillId="0" borderId="14" xfId="0" applyFont="1" applyFill="1" applyBorder="1" applyAlignment="1">
      <alignment vertical="center" wrapText="1"/>
    </xf>
    <xf numFmtId="0" fontId="1" fillId="0" borderId="0" xfId="0" applyFont="1" applyFill="1" applyAlignment="1">
      <alignment horizontal="left" vertical="center"/>
    </xf>
    <xf numFmtId="0" fontId="0" fillId="0" borderId="0" xfId="0" applyFill="1" applyAlignment="1">
      <alignment horizontal="left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left" vertical="center"/>
    </xf>
    <xf numFmtId="0" fontId="4" fillId="0" borderId="7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left" vertical="center"/>
    </xf>
    <xf numFmtId="0" fontId="1" fillId="0" borderId="8" xfId="0" applyFont="1" applyFill="1" applyBorder="1" applyAlignment="1">
      <alignment horizontal="left" vertical="center"/>
    </xf>
    <xf numFmtId="0" fontId="0" fillId="0" borderId="0" xfId="0" applyFill="1" applyAlignment="1">
      <alignment vertical="center"/>
    </xf>
    <xf numFmtId="0" fontId="7" fillId="0" borderId="6" xfId="0" applyFont="1" applyFill="1" applyBorder="1" applyAlignment="1">
      <alignment horizontal="left" vertical="center"/>
    </xf>
    <xf numFmtId="0" fontId="7" fillId="0" borderId="7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left" vertical="center"/>
    </xf>
    <xf numFmtId="0" fontId="5" fillId="0" borderId="8" xfId="0" applyFont="1" applyFill="1" applyBorder="1" applyAlignment="1">
      <alignment horizontal="left" vertical="center"/>
    </xf>
    <xf numFmtId="2" fontId="5" fillId="0" borderId="5" xfId="0" applyNumberFormat="1" applyFont="1" applyFill="1" applyBorder="1" applyAlignment="1">
      <alignment horizontal="center" vertical="center"/>
    </xf>
    <xf numFmtId="0" fontId="5" fillId="0" borderId="0" xfId="0" applyFont="1" applyFill="1" applyAlignment="1">
      <alignment horizontal="left" vertical="center"/>
    </xf>
    <xf numFmtId="0" fontId="6" fillId="0" borderId="0" xfId="0" applyFont="1" applyFill="1" applyAlignment="1">
      <alignment horizontal="left" vertical="center"/>
    </xf>
    <xf numFmtId="0" fontId="4" fillId="0" borderId="0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top" wrapText="1"/>
    </xf>
    <xf numFmtId="0" fontId="1" fillId="0" borderId="0" xfId="0" applyFont="1" applyFill="1" applyBorder="1" applyAlignment="1">
      <alignment horizontal="center" vertical="top"/>
    </xf>
    <xf numFmtId="0" fontId="0" fillId="0" borderId="0" xfId="0" applyFill="1" applyAlignment="1">
      <alignment horizontal="left"/>
    </xf>
    <xf numFmtId="0" fontId="4" fillId="0" borderId="14" xfId="0" applyFont="1" applyFill="1" applyBorder="1" applyAlignment="1">
      <alignment vertical="top" wrapText="1"/>
    </xf>
    <xf numFmtId="0" fontId="7" fillId="0" borderId="9" xfId="0" applyFont="1" applyFill="1" applyBorder="1" applyAlignment="1">
      <alignment horizontal="center" vertical="center"/>
    </xf>
    <xf numFmtId="0" fontId="7" fillId="0" borderId="9" xfId="0" applyFont="1" applyFill="1" applyBorder="1" applyAlignment="1">
      <alignment horizontal="left" vertical="center"/>
    </xf>
    <xf numFmtId="0" fontId="6" fillId="0" borderId="0" xfId="0" applyFont="1" applyFill="1" applyAlignment="1">
      <alignment horizontal="center" vertical="center"/>
    </xf>
    <xf numFmtId="0" fontId="5" fillId="0" borderId="9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left"/>
    </xf>
    <xf numFmtId="0" fontId="4" fillId="0" borderId="7" xfId="0" applyFont="1" applyFill="1" applyBorder="1" applyAlignment="1">
      <alignment horizontal="center"/>
    </xf>
    <xf numFmtId="0" fontId="4" fillId="0" borderId="7" xfId="0" applyFont="1" applyFill="1" applyBorder="1" applyAlignment="1">
      <alignment horizontal="left" indent="1"/>
    </xf>
    <xf numFmtId="0" fontId="1" fillId="0" borderId="8" xfId="0" applyFont="1" applyFill="1" applyBorder="1" applyAlignment="1">
      <alignment horizontal="left"/>
    </xf>
    <xf numFmtId="0" fontId="5" fillId="0" borderId="9" xfId="0" applyFont="1" applyFill="1" applyBorder="1" applyAlignment="1">
      <alignment horizontal="left"/>
    </xf>
    <xf numFmtId="0" fontId="5" fillId="0" borderId="0" xfId="0" applyFont="1" applyFill="1"/>
    <xf numFmtId="0" fontId="5" fillId="0" borderId="5" xfId="0" applyFont="1" applyFill="1" applyBorder="1" applyAlignment="1">
      <alignment horizontal="center" vertical="top"/>
    </xf>
    <xf numFmtId="0" fontId="6" fillId="0" borderId="0" xfId="0" applyFont="1" applyFill="1"/>
    <xf numFmtId="0" fontId="7" fillId="0" borderId="6" xfId="0" applyFont="1" applyFill="1" applyBorder="1" applyAlignment="1">
      <alignment horizontal="left"/>
    </xf>
    <xf numFmtId="0" fontId="5" fillId="0" borderId="8" xfId="0" applyFont="1" applyFill="1" applyBorder="1" applyAlignment="1">
      <alignment horizontal="left"/>
    </xf>
    <xf numFmtId="0" fontId="5" fillId="0" borderId="0" xfId="0" applyFont="1" applyFill="1" applyAlignment="1">
      <alignment horizontal="left"/>
    </xf>
    <xf numFmtId="0" fontId="6" fillId="0" borderId="0" xfId="0" applyFont="1" applyFill="1" applyAlignment="1">
      <alignment horizontal="left"/>
    </xf>
    <xf numFmtId="0" fontId="5" fillId="0" borderId="5" xfId="0" applyFont="1" applyFill="1" applyBorder="1" applyAlignment="1">
      <alignment horizontal="center" vertical="top" wrapText="1"/>
    </xf>
    <xf numFmtId="0" fontId="7" fillId="0" borderId="5" xfId="0" applyFont="1" applyFill="1" applyBorder="1" applyAlignment="1">
      <alignment horizontal="center" vertical="top" wrapText="1"/>
    </xf>
    <xf numFmtId="0" fontId="7" fillId="0" borderId="7" xfId="0" applyFont="1" applyFill="1" applyBorder="1" applyAlignment="1">
      <alignment horizontal="center"/>
    </xf>
    <xf numFmtId="0" fontId="7" fillId="0" borderId="7" xfId="0" applyFont="1" applyFill="1" applyBorder="1" applyAlignment="1">
      <alignment horizontal="left" indent="1"/>
    </xf>
    <xf numFmtId="0" fontId="1" fillId="0" borderId="0" xfId="0" applyFont="1" applyFill="1" applyAlignment="1">
      <alignment horizontal="center"/>
    </xf>
    <xf numFmtId="0" fontId="5" fillId="0" borderId="5" xfId="0" applyFont="1" applyFill="1" applyBorder="1" applyAlignment="1">
      <alignment horizontal="left" vertical="center"/>
    </xf>
    <xf numFmtId="0" fontId="7" fillId="0" borderId="7" xfId="0" applyFont="1" applyFill="1" applyBorder="1" applyAlignment="1">
      <alignment horizontal="left" vertical="center"/>
    </xf>
    <xf numFmtId="0" fontId="1" fillId="0" borderId="5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top" wrapText="1"/>
    </xf>
    <xf numFmtId="0" fontId="4" fillId="0" borderId="7" xfId="0" applyFont="1" applyFill="1" applyBorder="1" applyAlignment="1">
      <alignment horizontal="left" vertical="center"/>
    </xf>
    <xf numFmtId="0" fontId="1" fillId="0" borderId="0" xfId="0" applyFont="1" applyFill="1" applyAlignment="1">
      <alignment horizontal="center" vertical="center"/>
    </xf>
    <xf numFmtId="0" fontId="4" fillId="0" borderId="12" xfId="0" applyFont="1" applyFill="1" applyBorder="1" applyAlignment="1">
      <alignment horizontal="left"/>
    </xf>
    <xf numFmtId="0" fontId="7" fillId="0" borderId="12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left" vertical="center"/>
    </xf>
    <xf numFmtId="0" fontId="1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left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left" indent="1"/>
    </xf>
    <xf numFmtId="0" fontId="7" fillId="0" borderId="7" xfId="0" applyFont="1" applyFill="1" applyBorder="1" applyAlignment="1">
      <alignment horizontal="left" indent="1"/>
    </xf>
    <xf numFmtId="0" fontId="4" fillId="0" borderId="7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top" wrapText="1"/>
    </xf>
    <xf numFmtId="1" fontId="5" fillId="0" borderId="5" xfId="0" applyNumberFormat="1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left" vertical="center"/>
    </xf>
    <xf numFmtId="164" fontId="5" fillId="0" borderId="5" xfId="0" applyNumberFormat="1" applyFont="1" applyFill="1" applyBorder="1" applyAlignment="1">
      <alignment horizontal="left" vertical="center"/>
    </xf>
    <xf numFmtId="0" fontId="7" fillId="0" borderId="7" xfId="0" applyFont="1" applyFill="1" applyBorder="1" applyAlignment="1">
      <alignment horizontal="left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/>
    </xf>
    <xf numFmtId="0" fontId="4" fillId="0" borderId="11" xfId="0" applyFont="1" applyFill="1" applyBorder="1" applyAlignment="1">
      <alignment horizontal="right" vertic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5" fillId="0" borderId="5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/>
    <xf numFmtId="0" fontId="7" fillId="0" borderId="6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/>
    </xf>
    <xf numFmtId="2" fontId="5" fillId="0" borderId="6" xfId="0" applyNumberFormat="1" applyFont="1" applyFill="1" applyBorder="1" applyAlignment="1">
      <alignment horizontal="center" vertical="center"/>
    </xf>
    <xf numFmtId="0" fontId="0" fillId="0" borderId="30" xfId="0" applyBorder="1" applyAlignment="1">
      <alignment horizontal="left"/>
    </xf>
    <xf numFmtId="0" fontId="0" fillId="0" borderId="30" xfId="0" applyBorder="1"/>
    <xf numFmtId="0" fontId="7" fillId="0" borderId="7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left" vertical="center" wrapText="1"/>
    </xf>
    <xf numFmtId="0" fontId="4" fillId="0" borderId="11" xfId="0" applyFont="1" applyFill="1" applyBorder="1" applyAlignment="1">
      <alignment horizontal="left" vertical="center" wrapText="1"/>
    </xf>
    <xf numFmtId="0" fontId="5" fillId="0" borderId="10" xfId="0" applyFont="1" applyFill="1" applyBorder="1" applyAlignment="1">
      <alignment vertical="center" wrapText="1"/>
    </xf>
    <xf numFmtId="0" fontId="8" fillId="0" borderId="0" xfId="0" applyFont="1" applyFill="1" applyBorder="1" applyAlignment="1">
      <alignment horizontal="center" vertical="center"/>
    </xf>
    <xf numFmtId="0" fontId="7" fillId="0" borderId="22" xfId="0" applyFont="1" applyFill="1" applyBorder="1" applyAlignment="1">
      <alignment horizontal="left" vertical="top"/>
    </xf>
    <xf numFmtId="0" fontId="7" fillId="0" borderId="23" xfId="0" applyFont="1" applyFill="1" applyBorder="1" applyAlignment="1">
      <alignment horizontal="left" vertical="top"/>
    </xf>
    <xf numFmtId="0" fontId="7" fillId="0" borderId="24" xfId="0" applyFont="1" applyFill="1" applyBorder="1" applyAlignment="1">
      <alignment horizontal="left" vertical="top"/>
    </xf>
    <xf numFmtId="0" fontId="9" fillId="0" borderId="22" xfId="0" applyFont="1" applyBorder="1" applyAlignment="1">
      <alignment horizontal="left"/>
    </xf>
    <xf numFmtId="0" fontId="9" fillId="0" borderId="23" xfId="0" applyFont="1" applyBorder="1" applyAlignment="1">
      <alignment horizontal="left"/>
    </xf>
    <xf numFmtId="0" fontId="9" fillId="0" borderId="24" xfId="0" applyFont="1" applyBorder="1" applyAlignment="1">
      <alignment horizontal="left"/>
    </xf>
    <xf numFmtId="0" fontId="0" fillId="0" borderId="22" xfId="0" applyBorder="1" applyAlignment="1">
      <alignment horizontal="center"/>
    </xf>
    <xf numFmtId="0" fontId="0" fillId="0" borderId="23" xfId="0" applyBorder="1" applyAlignment="1">
      <alignment horizontal="center"/>
    </xf>
    <xf numFmtId="0" fontId="0" fillId="0" borderId="24" xfId="0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vertical="center"/>
    </xf>
    <xf numFmtId="0" fontId="4" fillId="0" borderId="7" xfId="0" applyFont="1" applyFill="1" applyBorder="1" applyAlignment="1">
      <alignment horizontal="left" vertical="center"/>
    </xf>
    <xf numFmtId="0" fontId="5" fillId="0" borderId="10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right"/>
    </xf>
    <xf numFmtId="0" fontId="4" fillId="0" borderId="11" xfId="0" applyFont="1" applyFill="1" applyBorder="1" applyAlignment="1">
      <alignment horizontal="right" vertical="center"/>
    </xf>
    <xf numFmtId="0" fontId="1" fillId="0" borderId="2" xfId="0" applyFont="1" applyFill="1" applyBorder="1" applyAlignment="1">
      <alignment vertical="center" wrapText="1"/>
    </xf>
    <xf numFmtId="0" fontId="1" fillId="0" borderId="3" xfId="0" applyFont="1" applyFill="1" applyBorder="1" applyAlignment="1">
      <alignment vertical="center" wrapText="1"/>
    </xf>
    <xf numFmtId="0" fontId="1" fillId="0" borderId="4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left" wrapText="1"/>
    </xf>
    <xf numFmtId="0" fontId="4" fillId="0" borderId="14" xfId="0" applyFont="1" applyFill="1" applyBorder="1" applyAlignment="1">
      <alignment horizontal="left" wrapText="1"/>
    </xf>
    <xf numFmtId="0" fontId="4" fillId="0" borderId="0" xfId="0" applyFont="1" applyFill="1" applyBorder="1" applyAlignment="1">
      <alignment horizontal="left" vertical="top" wrapText="1"/>
    </xf>
    <xf numFmtId="0" fontId="4" fillId="0" borderId="11" xfId="0" applyFont="1" applyFill="1" applyBorder="1" applyAlignment="1">
      <alignment horizontal="left" vertical="top" wrapText="1"/>
    </xf>
    <xf numFmtId="0" fontId="1" fillId="0" borderId="25" xfId="0" applyFont="1" applyFill="1" applyBorder="1" applyAlignment="1">
      <alignment horizontal="center" vertical="center" wrapText="1"/>
    </xf>
    <xf numFmtId="0" fontId="1" fillId="0" borderId="26" xfId="0" applyFont="1" applyFill="1" applyBorder="1" applyAlignment="1">
      <alignment horizontal="center" vertical="center" wrapText="1"/>
    </xf>
    <xf numFmtId="0" fontId="1" fillId="0" borderId="2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4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left" vertical="center" wrapText="1"/>
    </xf>
    <xf numFmtId="0" fontId="5" fillId="0" borderId="10" xfId="0" applyFont="1" applyFill="1" applyBorder="1" applyAlignment="1">
      <alignment horizontal="left" vertical="top" wrapText="1"/>
    </xf>
    <xf numFmtId="0" fontId="7" fillId="0" borderId="10" xfId="0" applyFont="1" applyFill="1" applyBorder="1" applyAlignment="1">
      <alignment horizontal="left" vertical="top" wrapText="1"/>
    </xf>
    <xf numFmtId="0" fontId="1" fillId="0" borderId="21" xfId="0" applyFont="1" applyFill="1" applyBorder="1" applyAlignment="1">
      <alignment vertical="center" wrapText="1"/>
    </xf>
    <xf numFmtId="0" fontId="1" fillId="0" borderId="13" xfId="0" applyFont="1" applyFill="1" applyBorder="1" applyAlignment="1">
      <alignment vertical="center" wrapText="1"/>
    </xf>
    <xf numFmtId="0" fontId="1" fillId="0" borderId="14" xfId="0" applyFont="1" applyFill="1" applyBorder="1" applyAlignment="1">
      <alignment vertical="center" wrapText="1"/>
    </xf>
    <xf numFmtId="0" fontId="5" fillId="0" borderId="10" xfId="0" applyFont="1" applyFill="1" applyBorder="1" applyAlignment="1">
      <alignment vertical="top" wrapText="1"/>
    </xf>
    <xf numFmtId="0" fontId="7" fillId="0" borderId="7" xfId="0" applyFont="1" applyFill="1" applyBorder="1" applyAlignment="1"/>
    <xf numFmtId="0" fontId="5" fillId="0" borderId="8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right" vertical="center"/>
    </xf>
    <xf numFmtId="0" fontId="4" fillId="0" borderId="14" xfId="0" applyFont="1" applyFill="1" applyBorder="1" applyAlignment="1">
      <alignment horizontal="left" vertical="center" wrapText="1"/>
    </xf>
    <xf numFmtId="0" fontId="7" fillId="0" borderId="7" xfId="0" applyFont="1" applyFill="1" applyBorder="1" applyAlignment="1">
      <alignment horizontal="left" inden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/>
    <xf numFmtId="0" fontId="4" fillId="0" borderId="7" xfId="0" applyFont="1" applyFill="1" applyBorder="1" applyAlignment="1">
      <alignment horizontal="left" indent="1"/>
    </xf>
    <xf numFmtId="0" fontId="5" fillId="0" borderId="8" xfId="0" applyFont="1" applyFill="1" applyBorder="1" applyAlignment="1">
      <alignment horizontal="left" vertical="center" wrapText="1"/>
    </xf>
    <xf numFmtId="0" fontId="5" fillId="0" borderId="8" xfId="0" applyFont="1" applyFill="1" applyBorder="1" applyAlignment="1">
      <alignment horizontal="left" vertical="top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vertical="center"/>
    </xf>
    <xf numFmtId="0" fontId="7" fillId="0" borderId="7" xfId="0" applyFont="1" applyFill="1" applyBorder="1" applyAlignment="1">
      <alignment vertical="center"/>
    </xf>
    <xf numFmtId="0" fontId="7" fillId="0" borderId="10" xfId="0" applyFont="1" applyFill="1" applyBorder="1" applyAlignment="1">
      <alignment horizontal="left" vertical="center"/>
    </xf>
    <xf numFmtId="0" fontId="1" fillId="0" borderId="6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vertical="center" wrapText="1"/>
    </xf>
    <xf numFmtId="0" fontId="1" fillId="0" borderId="16" xfId="0" applyFont="1" applyFill="1" applyBorder="1" applyAlignment="1">
      <alignment vertical="center" wrapText="1"/>
    </xf>
    <xf numFmtId="0" fontId="1" fillId="0" borderId="15" xfId="0" applyFont="1" applyFill="1" applyBorder="1" applyAlignment="1">
      <alignment horizontal="center" vertical="center" wrapText="1"/>
    </xf>
    <xf numFmtId="0" fontId="1" fillId="0" borderId="22" xfId="0" applyFont="1" applyFill="1" applyBorder="1" applyAlignment="1">
      <alignment horizontal="center" vertical="center" wrapText="1"/>
    </xf>
    <xf numFmtId="0" fontId="1" fillId="0" borderId="23" xfId="0" applyFont="1" applyFill="1" applyBorder="1" applyAlignment="1">
      <alignment horizontal="center" vertical="center" wrapText="1"/>
    </xf>
    <xf numFmtId="0" fontId="1" fillId="0" borderId="24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/>
    </xf>
    <xf numFmtId="0" fontId="1" fillId="0" borderId="0" xfId="0" applyFont="1" applyFill="1" applyBorder="1" applyAlignment="1">
      <alignment horizontal="right"/>
    </xf>
    <xf numFmtId="0" fontId="3" fillId="0" borderId="0" xfId="0" applyFont="1" applyFill="1" applyBorder="1" applyAlignment="1">
      <alignment horizontal="center" vertical="center"/>
    </xf>
    <xf numFmtId="0" fontId="4" fillId="0" borderId="14" xfId="0" applyFont="1" applyFill="1" applyBorder="1" applyAlignment="1"/>
    <xf numFmtId="0" fontId="1" fillId="0" borderId="17" xfId="0" applyFont="1" applyFill="1" applyBorder="1" applyAlignment="1">
      <alignment vertical="center" wrapText="1"/>
    </xf>
    <xf numFmtId="0" fontId="1" fillId="0" borderId="18" xfId="0" applyFont="1" applyFill="1" applyBorder="1" applyAlignment="1">
      <alignment vertical="center" wrapText="1"/>
    </xf>
    <xf numFmtId="0" fontId="1" fillId="0" borderId="19" xfId="0" applyFont="1" applyFill="1" applyBorder="1" applyAlignment="1">
      <alignment vertical="center" wrapText="1"/>
    </xf>
    <xf numFmtId="0" fontId="1" fillId="0" borderId="20" xfId="0" applyFont="1" applyFill="1" applyBorder="1" applyAlignment="1">
      <alignment vertical="center" wrapText="1"/>
    </xf>
    <xf numFmtId="0" fontId="7" fillId="0" borderId="14" xfId="0" applyFont="1" applyFill="1" applyBorder="1" applyAlignment="1">
      <alignment vertical="center"/>
    </xf>
    <xf numFmtId="0" fontId="1" fillId="0" borderId="17" xfId="0" applyFont="1" applyFill="1" applyBorder="1" applyAlignment="1">
      <alignment horizontal="center" vertical="center" wrapText="1"/>
    </xf>
    <xf numFmtId="0" fontId="1" fillId="0" borderId="18" xfId="0" applyFont="1" applyFill="1" applyBorder="1" applyAlignment="1">
      <alignment horizontal="center" vertical="center" wrapText="1"/>
    </xf>
    <xf numFmtId="0" fontId="1" fillId="0" borderId="19" xfId="0" applyFont="1" applyFill="1" applyBorder="1" applyAlignment="1">
      <alignment horizontal="center" vertical="center" wrapText="1"/>
    </xf>
    <xf numFmtId="0" fontId="1" fillId="0" borderId="20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left" indent="1"/>
    </xf>
    <xf numFmtId="0" fontId="7" fillId="0" borderId="14" xfId="0" applyFont="1" applyFill="1" applyBorder="1" applyAlignment="1">
      <alignment horizontal="left" vertical="center"/>
    </xf>
    <xf numFmtId="0" fontId="1" fillId="0" borderId="2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28" xfId="0" applyFont="1" applyFill="1" applyBorder="1" applyAlignment="1">
      <alignment horizontal="center" vertical="center" wrapText="1"/>
    </xf>
    <xf numFmtId="0" fontId="1" fillId="0" borderId="29" xfId="0" applyFont="1" applyFill="1" applyBorder="1" applyAlignment="1">
      <alignment horizontal="center" vertical="center" wrapText="1"/>
    </xf>
    <xf numFmtId="0" fontId="7" fillId="0" borderId="15" xfId="0" applyFont="1" applyFill="1" applyBorder="1" applyAlignment="1">
      <alignment horizontal="left" vertical="center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8" xfId="0" applyFont="1" applyFill="1" applyBorder="1" applyAlignment="1">
      <alignment horizontal="left" vertical="top" wrapText="1"/>
    </xf>
    <xf numFmtId="0" fontId="5" fillId="0" borderId="8" xfId="0" applyFont="1" applyFill="1" applyBorder="1" applyAlignment="1">
      <alignment vertical="top" wrapText="1"/>
    </xf>
    <xf numFmtId="0" fontId="7" fillId="0" borderId="10" xfId="0" applyFont="1" applyFill="1" applyBorder="1" applyAlignment="1">
      <alignment horizontal="left" indent="1"/>
    </xf>
    <xf numFmtId="0" fontId="4" fillId="0" borderId="10" xfId="0" applyFont="1" applyFill="1" applyBorder="1" applyAlignment="1">
      <alignment horizontal="left" inden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AQ502"/>
  <sheetViews>
    <sheetView tabSelected="1" showWhiteSpace="0" view="pageBreakPreview" topLeftCell="A127" zoomScale="69" zoomScaleNormal="100" zoomScaleSheetLayoutView="69" zoomScalePageLayoutView="58" workbookViewId="0">
      <selection activeCell="T134" sqref="T134"/>
    </sheetView>
  </sheetViews>
  <sheetFormatPr defaultColWidth="10.42578125" defaultRowHeight="11.4" customHeight="1" x14ac:dyDescent="0.2"/>
  <cols>
    <col min="1" max="1" width="8.85546875" style="17" customWidth="1"/>
    <col min="2" max="2" width="18.42578125" style="18" customWidth="1"/>
    <col min="3" max="3" width="14.42578125" style="18" customWidth="1"/>
    <col min="4" max="4" width="11.140625" style="77" customWidth="1"/>
    <col min="5" max="6" width="6.42578125" style="17" customWidth="1"/>
    <col min="7" max="7" width="5.28515625" style="17" customWidth="1"/>
    <col min="8" max="8" width="8.28515625" style="17" customWidth="1"/>
    <col min="9" max="9" width="8.7109375" style="17" customWidth="1"/>
    <col min="10" max="10" width="8.85546875" style="17" customWidth="1"/>
    <col min="11" max="11" width="2.42578125" style="20" customWidth="1"/>
    <col min="12" max="12" width="8.7109375" style="20" customWidth="1"/>
    <col min="13" max="13" width="7.85546875" style="20" customWidth="1"/>
    <col min="14" max="14" width="19.140625" style="20" customWidth="1"/>
    <col min="15" max="15" width="10" style="77" customWidth="1"/>
    <col min="16" max="16" width="6.42578125" style="20" customWidth="1"/>
    <col min="17" max="17" width="5.140625" style="20" customWidth="1"/>
    <col min="18" max="18" width="5.85546875" style="20" customWidth="1"/>
    <col min="19" max="19" width="7.140625" style="20" customWidth="1"/>
    <col min="20" max="20" width="6.85546875" style="20" customWidth="1"/>
    <col min="21" max="21" width="10.85546875" style="20" customWidth="1"/>
    <col min="22" max="22" width="9.85546875" style="21" customWidth="1"/>
    <col min="23" max="23" width="11.42578125" style="21" customWidth="1"/>
    <col min="24" max="24" width="20.7109375" style="21" customWidth="1"/>
    <col min="25" max="25" width="9.140625" style="21" customWidth="1"/>
    <col min="26" max="26" width="9" style="21" customWidth="1"/>
    <col min="27" max="27" width="7.28515625" style="21" customWidth="1"/>
    <col min="28" max="28" width="6.85546875" style="21" customWidth="1"/>
    <col min="29" max="30" width="7.42578125" style="21" customWidth="1"/>
    <col min="31" max="32" width="9.85546875" style="21" customWidth="1"/>
    <col min="33" max="33" width="7.42578125" style="21" customWidth="1"/>
    <col min="34" max="34" width="10.42578125" style="21"/>
    <col min="35" max="35" width="15.28515625" style="21" customWidth="1"/>
    <col min="36" max="36" width="9.140625" style="21" customWidth="1"/>
    <col min="37" max="37" width="7.7109375" style="21" customWidth="1"/>
    <col min="38" max="38" width="6.28515625" style="21" customWidth="1"/>
    <col min="39" max="39" width="6.42578125" style="21" customWidth="1"/>
    <col min="40" max="40" width="7.42578125" style="21" customWidth="1"/>
    <col min="41" max="41" width="7.28515625" style="21" customWidth="1"/>
    <col min="42" max="42" width="9.28515625" style="21" customWidth="1"/>
    <col min="43" max="43" width="10.42578125" style="21"/>
  </cols>
  <sheetData>
    <row r="1" spans="1:43" ht="11.4" customHeight="1" x14ac:dyDescent="0.2">
      <c r="D1" s="19"/>
      <c r="E1" s="186"/>
      <c r="F1" s="186"/>
      <c r="G1" s="186"/>
      <c r="H1" s="186"/>
      <c r="I1" s="186"/>
      <c r="J1" s="186"/>
      <c r="L1" s="17"/>
      <c r="M1" s="17"/>
      <c r="N1" s="17"/>
      <c r="O1" s="88"/>
      <c r="P1" s="186"/>
      <c r="Q1" s="186"/>
      <c r="R1" s="186"/>
      <c r="S1" s="186"/>
      <c r="T1" s="186"/>
      <c r="U1" s="186"/>
      <c r="V1" s="17"/>
      <c r="W1" s="18"/>
      <c r="X1" s="18"/>
      <c r="Y1" s="19"/>
      <c r="Z1" s="186"/>
      <c r="AA1" s="186"/>
      <c r="AB1" s="186"/>
      <c r="AC1" s="186"/>
      <c r="AD1" s="186"/>
      <c r="AE1" s="186"/>
      <c r="AF1" s="20"/>
      <c r="AG1" s="17"/>
      <c r="AH1" s="17"/>
      <c r="AI1" s="17"/>
      <c r="AJ1" s="19"/>
      <c r="AK1" s="186"/>
      <c r="AL1" s="186"/>
      <c r="AM1" s="186"/>
      <c r="AN1" s="186"/>
      <c r="AO1" s="186"/>
      <c r="AP1" s="186"/>
    </row>
    <row r="2" spans="1:43" ht="11.4" customHeight="1" x14ac:dyDescent="0.2">
      <c r="A2"/>
      <c r="B2"/>
      <c r="C2"/>
      <c r="D2"/>
      <c r="E2"/>
      <c r="F2"/>
      <c r="G2"/>
      <c r="H2"/>
      <c r="I2"/>
      <c r="J2"/>
      <c r="K2"/>
      <c r="L2"/>
      <c r="M2"/>
      <c r="N2"/>
      <c r="O2"/>
      <c r="P2"/>
      <c r="Q2"/>
      <c r="R2"/>
      <c r="S2"/>
      <c r="T2"/>
      <c r="U2"/>
      <c r="V2"/>
      <c r="W2"/>
      <c r="X2"/>
      <c r="Y2"/>
      <c r="Z2"/>
      <c r="AA2"/>
      <c r="AB2"/>
      <c r="AC2"/>
      <c r="AD2"/>
      <c r="AE2"/>
      <c r="AF2"/>
      <c r="AG2"/>
      <c r="AH2"/>
      <c r="AI2"/>
      <c r="AJ2"/>
      <c r="AK2"/>
      <c r="AL2"/>
      <c r="AM2"/>
      <c r="AN2"/>
      <c r="AO2"/>
      <c r="AP2"/>
      <c r="AQ2"/>
    </row>
    <row r="3" spans="1:43" ht="11.4" customHeight="1" x14ac:dyDescent="0.2">
      <c r="A3"/>
      <c r="B3"/>
      <c r="C3"/>
      <c r="D3"/>
      <c r="E3"/>
      <c r="F3"/>
      <c r="G3"/>
      <c r="H3"/>
      <c r="I3"/>
      <c r="J3"/>
      <c r="K3"/>
      <c r="L3"/>
      <c r="M3"/>
      <c r="N3"/>
      <c r="O3"/>
      <c r="P3"/>
      <c r="Q3"/>
      <c r="R3"/>
      <c r="S3"/>
      <c r="T3"/>
      <c r="U3"/>
      <c r="V3"/>
      <c r="W3"/>
      <c r="X3"/>
      <c r="Y3"/>
      <c r="Z3"/>
      <c r="AA3"/>
      <c r="AB3"/>
      <c r="AC3"/>
      <c r="AD3"/>
      <c r="AE3"/>
      <c r="AF3"/>
      <c r="AG3"/>
      <c r="AH3"/>
      <c r="AI3"/>
      <c r="AJ3"/>
      <c r="AK3"/>
      <c r="AL3"/>
      <c r="AM3"/>
      <c r="AN3"/>
      <c r="AO3"/>
      <c r="AP3"/>
      <c r="AQ3"/>
    </row>
    <row r="4" spans="1:43" ht="10.95" customHeight="1" x14ac:dyDescent="0.2">
      <c r="A4"/>
      <c r="B4"/>
      <c r="C4"/>
      <c r="D4"/>
      <c r="E4"/>
      <c r="F4"/>
      <c r="G4"/>
      <c r="H4"/>
      <c r="I4"/>
      <c r="J4"/>
      <c r="K4"/>
      <c r="L4"/>
      <c r="M4"/>
      <c r="N4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</row>
    <row r="5" spans="1:43" s="21" customFormat="1" ht="13.2" customHeight="1" x14ac:dyDescent="0.25">
      <c r="A5" s="185"/>
      <c r="B5" s="185"/>
      <c r="C5" s="185"/>
      <c r="D5" s="88"/>
      <c r="E5" s="17"/>
      <c r="F5" s="17"/>
      <c r="G5" s="17"/>
      <c r="H5" s="22" t="s">
        <v>241</v>
      </c>
      <c r="I5" s="17"/>
      <c r="J5" s="17"/>
      <c r="K5" s="20"/>
      <c r="L5" s="185"/>
      <c r="M5" s="185"/>
      <c r="N5" s="185"/>
      <c r="O5" s="88"/>
      <c r="P5" s="17"/>
      <c r="Q5" s="17"/>
      <c r="R5" s="17"/>
      <c r="S5" s="22" t="s">
        <v>241</v>
      </c>
      <c r="T5" s="17"/>
      <c r="U5" s="17"/>
      <c r="V5" s="185"/>
      <c r="W5" s="185"/>
      <c r="X5" s="185"/>
      <c r="Y5" s="88"/>
      <c r="Z5" s="17"/>
      <c r="AA5" s="17"/>
      <c r="AB5" s="17"/>
      <c r="AC5" s="22" t="s">
        <v>241</v>
      </c>
      <c r="AD5" s="17"/>
      <c r="AE5" s="17"/>
      <c r="AF5" s="20"/>
      <c r="AG5" s="185"/>
      <c r="AH5" s="185"/>
      <c r="AI5" s="185"/>
      <c r="AJ5" s="88"/>
      <c r="AK5" s="17"/>
      <c r="AL5" s="17"/>
      <c r="AM5" s="17"/>
      <c r="AN5" s="22" t="s">
        <v>241</v>
      </c>
      <c r="AO5" s="17"/>
      <c r="AP5" s="17"/>
    </row>
    <row r="6" spans="1:43" s="21" customFormat="1" ht="20.399999999999999" customHeight="1" x14ac:dyDescent="0.2">
      <c r="A6" s="120" t="s">
        <v>293</v>
      </c>
      <c r="B6" s="120"/>
      <c r="C6" s="120"/>
      <c r="D6" s="120"/>
      <c r="E6" s="120"/>
      <c r="F6" s="120"/>
      <c r="G6" s="120"/>
      <c r="H6" s="120"/>
      <c r="I6" s="120"/>
      <c r="J6" s="120"/>
      <c r="K6" s="120"/>
      <c r="L6" s="120"/>
      <c r="M6" s="120"/>
      <c r="N6" s="120"/>
      <c r="O6" s="120"/>
      <c r="P6" s="120"/>
      <c r="Q6" s="120"/>
      <c r="R6" s="120"/>
      <c r="S6" s="120"/>
      <c r="T6" s="120"/>
      <c r="U6" s="120"/>
      <c r="W6" s="120" t="s">
        <v>294</v>
      </c>
      <c r="X6" s="120"/>
      <c r="Y6" s="120"/>
      <c r="Z6" s="120"/>
      <c r="AA6" s="120"/>
      <c r="AB6" s="120"/>
      <c r="AC6" s="120"/>
      <c r="AD6" s="120"/>
      <c r="AE6" s="120"/>
      <c r="AF6" s="120"/>
      <c r="AG6" s="120"/>
      <c r="AH6" s="120"/>
      <c r="AI6" s="120"/>
      <c r="AJ6" s="120"/>
      <c r="AK6" s="120"/>
      <c r="AL6" s="120"/>
      <c r="AM6" s="120"/>
      <c r="AN6" s="120"/>
      <c r="AO6" s="120"/>
      <c r="AP6" s="120"/>
      <c r="AQ6" s="120"/>
    </row>
    <row r="7" spans="1:43" s="21" customFormat="1" ht="16.2" customHeight="1" x14ac:dyDescent="0.2">
      <c r="A7" s="117" t="s">
        <v>265</v>
      </c>
      <c r="B7" s="117"/>
      <c r="C7" s="18"/>
      <c r="D7" s="24" t="s">
        <v>0</v>
      </c>
      <c r="E7" s="17" t="s">
        <v>244</v>
      </c>
      <c r="F7" s="17"/>
      <c r="G7" s="136" t="s">
        <v>1</v>
      </c>
      <c r="H7" s="136"/>
      <c r="I7" s="17" t="s">
        <v>257</v>
      </c>
      <c r="J7" s="17"/>
      <c r="K7" s="20"/>
      <c r="L7" s="151" t="s">
        <v>264</v>
      </c>
      <c r="M7" s="151"/>
      <c r="N7" s="25"/>
      <c r="O7" s="24" t="s">
        <v>0</v>
      </c>
      <c r="P7" s="17" t="s">
        <v>244</v>
      </c>
      <c r="Q7" s="17"/>
      <c r="R7" s="136" t="s">
        <v>1</v>
      </c>
      <c r="S7" s="136"/>
      <c r="T7" s="17" t="s">
        <v>257</v>
      </c>
      <c r="U7" s="17"/>
      <c r="V7" s="117" t="s">
        <v>263</v>
      </c>
      <c r="W7" s="117"/>
      <c r="X7" s="25"/>
      <c r="Y7" s="24" t="s">
        <v>0</v>
      </c>
      <c r="Z7" s="17" t="s">
        <v>244</v>
      </c>
      <c r="AA7" s="17"/>
      <c r="AB7" s="136" t="s">
        <v>1</v>
      </c>
      <c r="AC7" s="136"/>
      <c r="AD7" s="17" t="s">
        <v>257</v>
      </c>
      <c r="AE7" s="17"/>
      <c r="AF7" s="20"/>
      <c r="AG7" s="141" t="s">
        <v>266</v>
      </c>
      <c r="AH7" s="141"/>
      <c r="AI7" s="26"/>
      <c r="AJ7" s="24" t="s">
        <v>0</v>
      </c>
      <c r="AK7" s="17" t="s">
        <v>244</v>
      </c>
      <c r="AL7" s="17"/>
      <c r="AM7" s="136" t="s">
        <v>1</v>
      </c>
      <c r="AN7" s="136"/>
      <c r="AO7" s="17" t="s">
        <v>257</v>
      </c>
      <c r="AP7" s="17"/>
    </row>
    <row r="8" spans="1:43" s="21" customFormat="1" ht="24.6" customHeight="1" x14ac:dyDescent="0.2">
      <c r="A8" s="117"/>
      <c r="B8" s="117"/>
      <c r="C8" s="18"/>
      <c r="D8" s="24" t="s">
        <v>2</v>
      </c>
      <c r="E8" s="88">
        <v>3</v>
      </c>
      <c r="F8" s="137" t="s">
        <v>242</v>
      </c>
      <c r="G8" s="137"/>
      <c r="H8" s="137"/>
      <c r="I8" s="137"/>
      <c r="J8" s="137"/>
      <c r="K8" s="20"/>
      <c r="L8" s="151"/>
      <c r="M8" s="151"/>
      <c r="N8" s="25"/>
      <c r="O8" s="24" t="s">
        <v>2</v>
      </c>
      <c r="P8" s="88">
        <v>3</v>
      </c>
      <c r="Q8" s="137" t="s">
        <v>243</v>
      </c>
      <c r="R8" s="137"/>
      <c r="S8" s="137"/>
      <c r="T8" s="137"/>
      <c r="U8" s="137"/>
      <c r="V8" s="117"/>
      <c r="W8" s="117"/>
      <c r="X8" s="25"/>
      <c r="Y8" s="24" t="s">
        <v>2</v>
      </c>
      <c r="Z8" s="88">
        <v>5</v>
      </c>
      <c r="AA8" s="137" t="s">
        <v>242</v>
      </c>
      <c r="AB8" s="137"/>
      <c r="AC8" s="137"/>
      <c r="AD8" s="137"/>
      <c r="AE8" s="137"/>
      <c r="AF8" s="20"/>
      <c r="AG8" s="141"/>
      <c r="AH8" s="141"/>
      <c r="AI8" s="26"/>
      <c r="AJ8" s="24" t="s">
        <v>2</v>
      </c>
      <c r="AK8" s="88">
        <v>5</v>
      </c>
      <c r="AL8" s="137" t="s">
        <v>243</v>
      </c>
      <c r="AM8" s="137"/>
      <c r="AN8" s="137"/>
      <c r="AO8" s="137"/>
      <c r="AP8" s="137"/>
    </row>
    <row r="9" spans="1:43" s="21" customFormat="1" ht="21" customHeight="1" x14ac:dyDescent="0.2">
      <c r="A9" s="17"/>
      <c r="B9" s="18"/>
      <c r="C9" s="18"/>
      <c r="D9" s="27"/>
      <c r="E9" s="17"/>
      <c r="F9" s="28"/>
      <c r="G9" s="28"/>
      <c r="H9" s="28"/>
      <c r="I9" s="17"/>
      <c r="J9" s="17"/>
      <c r="K9" s="20"/>
      <c r="L9" s="152"/>
      <c r="M9" s="152"/>
      <c r="N9" s="17"/>
      <c r="O9" s="27"/>
      <c r="P9" s="17"/>
      <c r="Q9" s="28"/>
      <c r="R9" s="28"/>
      <c r="S9" s="28"/>
      <c r="T9" s="17"/>
      <c r="U9" s="17"/>
      <c r="V9" s="163"/>
      <c r="W9" s="163"/>
      <c r="X9" s="29"/>
      <c r="Y9" s="27"/>
      <c r="Z9" s="17"/>
      <c r="AA9" s="28"/>
      <c r="AB9" s="28"/>
      <c r="AC9" s="28"/>
      <c r="AD9" s="17"/>
      <c r="AE9" s="17"/>
      <c r="AF9" s="20"/>
      <c r="AG9" s="142"/>
      <c r="AH9" s="142"/>
      <c r="AI9" s="17"/>
      <c r="AJ9" s="27"/>
      <c r="AK9" s="17"/>
      <c r="AL9" s="28"/>
      <c r="AM9" s="28"/>
      <c r="AN9" s="28"/>
      <c r="AO9" s="17"/>
      <c r="AP9" s="17"/>
    </row>
    <row r="10" spans="1:43" s="2" customFormat="1" ht="19.95" customHeight="1" x14ac:dyDescent="0.2">
      <c r="A10" s="131" t="s">
        <v>4</v>
      </c>
      <c r="B10" s="138" t="s">
        <v>5</v>
      </c>
      <c r="C10" s="138"/>
      <c r="D10" s="131" t="s">
        <v>6</v>
      </c>
      <c r="E10" s="130" t="s">
        <v>7</v>
      </c>
      <c r="F10" s="130"/>
      <c r="G10" s="130"/>
      <c r="H10" s="131" t="s">
        <v>8</v>
      </c>
      <c r="I10" s="131" t="s">
        <v>9</v>
      </c>
      <c r="J10" s="131" t="s">
        <v>249</v>
      </c>
      <c r="K10" s="30"/>
      <c r="L10" s="131" t="s">
        <v>4</v>
      </c>
      <c r="M10" s="131" t="s">
        <v>5</v>
      </c>
      <c r="N10" s="131"/>
      <c r="O10" s="131" t="s">
        <v>6</v>
      </c>
      <c r="P10" s="130" t="s">
        <v>7</v>
      </c>
      <c r="Q10" s="130"/>
      <c r="R10" s="130"/>
      <c r="S10" s="131" t="s">
        <v>8</v>
      </c>
      <c r="T10" s="131" t="s">
        <v>9</v>
      </c>
      <c r="U10" s="131" t="s">
        <v>249</v>
      </c>
      <c r="V10" s="131" t="s">
        <v>4</v>
      </c>
      <c r="W10" s="138" t="s">
        <v>5</v>
      </c>
      <c r="X10" s="138"/>
      <c r="Y10" s="131" t="s">
        <v>6</v>
      </c>
      <c r="Z10" s="130" t="s">
        <v>7</v>
      </c>
      <c r="AA10" s="130"/>
      <c r="AB10" s="130"/>
      <c r="AC10" s="131" t="s">
        <v>8</v>
      </c>
      <c r="AD10" s="131" t="s">
        <v>9</v>
      </c>
      <c r="AE10" s="131" t="s">
        <v>249</v>
      </c>
      <c r="AF10" s="30"/>
      <c r="AG10" s="131" t="s">
        <v>4</v>
      </c>
      <c r="AH10" s="131" t="s">
        <v>5</v>
      </c>
      <c r="AI10" s="131"/>
      <c r="AJ10" s="131" t="s">
        <v>6</v>
      </c>
      <c r="AK10" s="130" t="s">
        <v>7</v>
      </c>
      <c r="AL10" s="130"/>
      <c r="AM10" s="130"/>
      <c r="AN10" s="131" t="s">
        <v>8</v>
      </c>
      <c r="AO10" s="131" t="s">
        <v>9</v>
      </c>
      <c r="AP10" s="131" t="s">
        <v>249</v>
      </c>
      <c r="AQ10" s="31"/>
    </row>
    <row r="11" spans="1:43" s="2" customFormat="1" ht="19.95" customHeight="1" x14ac:dyDescent="0.2">
      <c r="A11" s="132"/>
      <c r="B11" s="139"/>
      <c r="C11" s="140"/>
      <c r="D11" s="132"/>
      <c r="E11" s="33" t="s">
        <v>10</v>
      </c>
      <c r="F11" s="33" t="s">
        <v>11</v>
      </c>
      <c r="G11" s="33" t="s">
        <v>12</v>
      </c>
      <c r="H11" s="132"/>
      <c r="I11" s="132"/>
      <c r="J11" s="132"/>
      <c r="K11" s="30"/>
      <c r="L11" s="132"/>
      <c r="M11" s="166"/>
      <c r="N11" s="150"/>
      <c r="O11" s="132"/>
      <c r="P11" s="90" t="s">
        <v>10</v>
      </c>
      <c r="Q11" s="90" t="s">
        <v>11</v>
      </c>
      <c r="R11" s="90" t="s">
        <v>12</v>
      </c>
      <c r="S11" s="132"/>
      <c r="T11" s="132"/>
      <c r="U11" s="132"/>
      <c r="V11" s="132"/>
      <c r="W11" s="139"/>
      <c r="X11" s="140"/>
      <c r="Y11" s="132"/>
      <c r="Z11" s="33" t="s">
        <v>10</v>
      </c>
      <c r="AA11" s="33" t="s">
        <v>11</v>
      </c>
      <c r="AB11" s="33" t="s">
        <v>12</v>
      </c>
      <c r="AC11" s="132"/>
      <c r="AD11" s="132"/>
      <c r="AE11" s="132"/>
      <c r="AF11" s="30"/>
      <c r="AG11" s="132"/>
      <c r="AH11" s="166"/>
      <c r="AI11" s="150"/>
      <c r="AJ11" s="132"/>
      <c r="AK11" s="33" t="s">
        <v>10</v>
      </c>
      <c r="AL11" s="33" t="s">
        <v>11</v>
      </c>
      <c r="AM11" s="33" t="s">
        <v>12</v>
      </c>
      <c r="AN11" s="132"/>
      <c r="AO11" s="132"/>
      <c r="AP11" s="132"/>
      <c r="AQ11" s="31"/>
    </row>
    <row r="12" spans="1:43" s="3" customFormat="1" ht="19.95" customHeight="1" x14ac:dyDescent="0.2">
      <c r="A12" s="34" t="s">
        <v>13</v>
      </c>
      <c r="B12" s="133"/>
      <c r="C12" s="133"/>
      <c r="D12" s="35"/>
      <c r="E12" s="36"/>
      <c r="F12" s="36"/>
      <c r="G12" s="36"/>
      <c r="H12" s="36"/>
      <c r="I12" s="37"/>
      <c r="J12" s="37"/>
      <c r="K12" s="23"/>
      <c r="L12" s="34" t="s">
        <v>13</v>
      </c>
      <c r="M12" s="134"/>
      <c r="N12" s="134"/>
      <c r="O12" s="35"/>
      <c r="P12" s="93"/>
      <c r="Q12" s="93"/>
      <c r="R12" s="93"/>
      <c r="S12" s="36"/>
      <c r="T12" s="37"/>
      <c r="U12" s="37"/>
      <c r="V12" s="34" t="s">
        <v>13</v>
      </c>
      <c r="W12" s="133"/>
      <c r="X12" s="133"/>
      <c r="Y12" s="35"/>
      <c r="Z12" s="36"/>
      <c r="AA12" s="36"/>
      <c r="AB12" s="36"/>
      <c r="AC12" s="36"/>
      <c r="AD12" s="37"/>
      <c r="AE12" s="37"/>
      <c r="AF12" s="23"/>
      <c r="AG12" s="34" t="s">
        <v>13</v>
      </c>
      <c r="AH12" s="134"/>
      <c r="AI12" s="134"/>
      <c r="AJ12" s="35"/>
      <c r="AK12" s="36"/>
      <c r="AL12" s="36"/>
      <c r="AM12" s="36"/>
      <c r="AN12" s="36"/>
      <c r="AO12" s="37"/>
      <c r="AP12" s="37"/>
      <c r="AQ12" s="38"/>
    </row>
    <row r="13" spans="1:43" s="6" customFormat="1" ht="24.6" customHeight="1" x14ac:dyDescent="0.2">
      <c r="A13" s="12"/>
      <c r="B13" s="119" t="s">
        <v>200</v>
      </c>
      <c r="C13" s="119"/>
      <c r="D13" s="13" t="s">
        <v>14</v>
      </c>
      <c r="E13" s="10" t="s">
        <v>15</v>
      </c>
      <c r="F13" s="10" t="s">
        <v>16</v>
      </c>
      <c r="G13" s="10" t="s">
        <v>17</v>
      </c>
      <c r="H13" s="10" t="s">
        <v>18</v>
      </c>
      <c r="I13" s="10" t="s">
        <v>19</v>
      </c>
      <c r="J13" s="10"/>
      <c r="K13" s="14"/>
      <c r="L13" s="12"/>
      <c r="M13" s="135" t="s">
        <v>200</v>
      </c>
      <c r="N13" s="135"/>
      <c r="O13" s="13" t="s">
        <v>44</v>
      </c>
      <c r="P13" s="10" t="s">
        <v>84</v>
      </c>
      <c r="Q13" s="10" t="s">
        <v>16</v>
      </c>
      <c r="R13" s="10" t="s">
        <v>158</v>
      </c>
      <c r="S13" s="10" t="s">
        <v>159</v>
      </c>
      <c r="T13" s="10" t="s">
        <v>160</v>
      </c>
      <c r="U13" s="10"/>
      <c r="V13" s="12"/>
      <c r="W13" s="119" t="s">
        <v>200</v>
      </c>
      <c r="X13" s="119"/>
      <c r="Y13" s="13" t="s">
        <v>14</v>
      </c>
      <c r="Z13" s="10" t="s">
        <v>15</v>
      </c>
      <c r="AA13" s="10" t="s">
        <v>16</v>
      </c>
      <c r="AB13" s="10" t="s">
        <v>17</v>
      </c>
      <c r="AC13" s="10" t="s">
        <v>18</v>
      </c>
      <c r="AD13" s="10" t="s">
        <v>19</v>
      </c>
      <c r="AE13" s="10"/>
      <c r="AF13" s="14"/>
      <c r="AG13" s="12"/>
      <c r="AH13" s="135" t="s">
        <v>200</v>
      </c>
      <c r="AI13" s="135"/>
      <c r="AJ13" s="13" t="s">
        <v>44</v>
      </c>
      <c r="AK13" s="10" t="s">
        <v>84</v>
      </c>
      <c r="AL13" s="10" t="s">
        <v>16</v>
      </c>
      <c r="AM13" s="10" t="s">
        <v>158</v>
      </c>
      <c r="AN13" s="10" t="s">
        <v>159</v>
      </c>
      <c r="AO13" s="10" t="s">
        <v>160</v>
      </c>
      <c r="AP13" s="10"/>
      <c r="AQ13" s="15"/>
    </row>
    <row r="14" spans="1:43" s="6" customFormat="1" ht="19.95" customHeight="1" x14ac:dyDescent="0.2">
      <c r="A14" s="12"/>
      <c r="B14" s="119" t="s">
        <v>261</v>
      </c>
      <c r="C14" s="119"/>
      <c r="D14" s="13">
        <v>60</v>
      </c>
      <c r="E14" s="10">
        <v>7.3</v>
      </c>
      <c r="F14" s="10">
        <v>8.3000000000000007</v>
      </c>
      <c r="G14" s="10">
        <v>5.8</v>
      </c>
      <c r="H14" s="10">
        <v>127</v>
      </c>
      <c r="I14" s="10" t="s">
        <v>262</v>
      </c>
      <c r="J14" s="10"/>
      <c r="K14" s="14"/>
      <c r="L14" s="12"/>
      <c r="M14" s="135" t="s">
        <v>261</v>
      </c>
      <c r="N14" s="135"/>
      <c r="O14" s="13">
        <v>60</v>
      </c>
      <c r="P14" s="10">
        <v>7.3</v>
      </c>
      <c r="Q14" s="10">
        <v>8.3000000000000007</v>
      </c>
      <c r="R14" s="10">
        <v>5.8</v>
      </c>
      <c r="S14" s="10">
        <v>127</v>
      </c>
      <c r="T14" s="10" t="s">
        <v>262</v>
      </c>
      <c r="U14" s="10"/>
      <c r="V14" s="12"/>
      <c r="W14" s="119" t="s">
        <v>261</v>
      </c>
      <c r="X14" s="119"/>
      <c r="Y14" s="13">
        <v>60</v>
      </c>
      <c r="Z14" s="10">
        <v>7.3</v>
      </c>
      <c r="AA14" s="10">
        <v>8.3000000000000007</v>
      </c>
      <c r="AB14" s="10">
        <v>5.8</v>
      </c>
      <c r="AC14" s="10">
        <v>127</v>
      </c>
      <c r="AD14" s="10">
        <v>61.11</v>
      </c>
      <c r="AE14" s="10"/>
      <c r="AF14" s="14"/>
      <c r="AG14" s="12"/>
      <c r="AH14" s="135" t="s">
        <v>261</v>
      </c>
      <c r="AI14" s="135"/>
      <c r="AJ14" s="13">
        <v>60</v>
      </c>
      <c r="AK14" s="10">
        <v>7.3</v>
      </c>
      <c r="AL14" s="10">
        <v>8.3000000000000007</v>
      </c>
      <c r="AM14" s="10">
        <v>5.8</v>
      </c>
      <c r="AN14" s="10">
        <v>127</v>
      </c>
      <c r="AO14" s="10">
        <v>61.11</v>
      </c>
      <c r="AP14" s="10"/>
      <c r="AQ14" s="15"/>
    </row>
    <row r="15" spans="1:43" s="6" customFormat="1" ht="19.95" customHeight="1" x14ac:dyDescent="0.2">
      <c r="A15" s="12"/>
      <c r="B15" s="119" t="s">
        <v>201</v>
      </c>
      <c r="C15" s="119"/>
      <c r="D15" s="13" t="s">
        <v>22</v>
      </c>
      <c r="E15" s="10">
        <v>1</v>
      </c>
      <c r="F15" s="10" t="s">
        <v>3</v>
      </c>
      <c r="G15" s="10" t="s">
        <v>23</v>
      </c>
      <c r="H15" s="10" t="s">
        <v>24</v>
      </c>
      <c r="I15" s="10" t="s">
        <v>25</v>
      </c>
      <c r="J15" s="10"/>
      <c r="K15" s="14"/>
      <c r="L15" s="12"/>
      <c r="M15" s="135" t="s">
        <v>201</v>
      </c>
      <c r="N15" s="135"/>
      <c r="O15" s="13" t="s">
        <v>45</v>
      </c>
      <c r="P15" s="10" t="s">
        <v>3</v>
      </c>
      <c r="Q15" s="10" t="s">
        <v>29</v>
      </c>
      <c r="R15" s="10" t="s">
        <v>29</v>
      </c>
      <c r="S15" s="10" t="s">
        <v>148</v>
      </c>
      <c r="T15" s="10" t="s">
        <v>161</v>
      </c>
      <c r="U15" s="10"/>
      <c r="V15" s="12"/>
      <c r="W15" s="119" t="s">
        <v>201</v>
      </c>
      <c r="X15" s="119"/>
      <c r="Y15" s="13" t="s">
        <v>22</v>
      </c>
      <c r="Z15" s="10">
        <v>1</v>
      </c>
      <c r="AA15" s="10" t="s">
        <v>3</v>
      </c>
      <c r="AB15" s="10" t="s">
        <v>23</v>
      </c>
      <c r="AC15" s="10" t="s">
        <v>24</v>
      </c>
      <c r="AD15" s="10" t="s">
        <v>25</v>
      </c>
      <c r="AE15" s="10"/>
      <c r="AF15" s="14"/>
      <c r="AG15" s="12"/>
      <c r="AH15" s="135" t="s">
        <v>201</v>
      </c>
      <c r="AI15" s="135"/>
      <c r="AJ15" s="13" t="s">
        <v>45</v>
      </c>
      <c r="AK15" s="10" t="s">
        <v>3</v>
      </c>
      <c r="AL15" s="10" t="s">
        <v>29</v>
      </c>
      <c r="AM15" s="10" t="s">
        <v>29</v>
      </c>
      <c r="AN15" s="10" t="s">
        <v>148</v>
      </c>
      <c r="AO15" s="10" t="s">
        <v>161</v>
      </c>
      <c r="AP15" s="10"/>
      <c r="AQ15" s="15"/>
    </row>
    <row r="16" spans="1:43" s="6" customFormat="1" ht="19.95" customHeight="1" x14ac:dyDescent="0.2">
      <c r="A16" s="12"/>
      <c r="B16" s="119" t="s">
        <v>202</v>
      </c>
      <c r="C16" s="119"/>
      <c r="D16" s="13" t="s">
        <v>26</v>
      </c>
      <c r="E16" s="10"/>
      <c r="F16" s="10"/>
      <c r="G16" s="10" t="s">
        <v>27</v>
      </c>
      <c r="H16" s="10" t="s">
        <v>28</v>
      </c>
      <c r="I16" s="10" t="s">
        <v>30</v>
      </c>
      <c r="J16" s="10"/>
      <c r="K16" s="14"/>
      <c r="L16" s="12"/>
      <c r="M16" s="135" t="s">
        <v>216</v>
      </c>
      <c r="N16" s="135"/>
      <c r="O16" s="13" t="s">
        <v>26</v>
      </c>
      <c r="P16" s="10"/>
      <c r="Q16" s="10"/>
      <c r="R16" s="10" t="s">
        <v>27</v>
      </c>
      <c r="S16" s="10" t="s">
        <v>28</v>
      </c>
      <c r="T16" s="10" t="s">
        <v>30</v>
      </c>
      <c r="U16" s="10"/>
      <c r="V16" s="12"/>
      <c r="W16" s="119" t="s">
        <v>202</v>
      </c>
      <c r="X16" s="119"/>
      <c r="Y16" s="13" t="s">
        <v>26</v>
      </c>
      <c r="Z16" s="10"/>
      <c r="AA16" s="10"/>
      <c r="AB16" s="10" t="s">
        <v>27</v>
      </c>
      <c r="AC16" s="10" t="s">
        <v>28</v>
      </c>
      <c r="AD16" s="10" t="s">
        <v>30</v>
      </c>
      <c r="AE16" s="10"/>
      <c r="AF16" s="14"/>
      <c r="AG16" s="12"/>
      <c r="AH16" s="135" t="s">
        <v>216</v>
      </c>
      <c r="AI16" s="135"/>
      <c r="AJ16" s="13" t="s">
        <v>26</v>
      </c>
      <c r="AK16" s="10"/>
      <c r="AL16" s="10"/>
      <c r="AM16" s="10" t="s">
        <v>27</v>
      </c>
      <c r="AN16" s="10" t="s">
        <v>28</v>
      </c>
      <c r="AO16" s="10" t="s">
        <v>30</v>
      </c>
      <c r="AP16" s="10"/>
      <c r="AQ16" s="15"/>
    </row>
    <row r="17" spans="1:43" s="6" customFormat="1" ht="19.95" customHeight="1" x14ac:dyDescent="0.2">
      <c r="A17" s="12"/>
      <c r="B17" s="119" t="s">
        <v>203</v>
      </c>
      <c r="C17" s="119"/>
      <c r="D17" s="13" t="s">
        <v>31</v>
      </c>
      <c r="E17" s="10" t="s">
        <v>16</v>
      </c>
      <c r="F17" s="10"/>
      <c r="G17" s="10" t="s">
        <v>32</v>
      </c>
      <c r="H17" s="10" t="s">
        <v>33</v>
      </c>
      <c r="I17" s="10" t="s">
        <v>34</v>
      </c>
      <c r="J17" s="10"/>
      <c r="K17" s="14"/>
      <c r="L17" s="12"/>
      <c r="M17" s="135" t="s">
        <v>235</v>
      </c>
      <c r="N17" s="135"/>
      <c r="O17" s="13" t="s">
        <v>31</v>
      </c>
      <c r="P17" s="10" t="s">
        <v>16</v>
      </c>
      <c r="Q17" s="10"/>
      <c r="R17" s="10" t="s">
        <v>32</v>
      </c>
      <c r="S17" s="10" t="s">
        <v>33</v>
      </c>
      <c r="T17" s="10" t="s">
        <v>34</v>
      </c>
      <c r="U17" s="10"/>
      <c r="V17" s="12"/>
      <c r="W17" s="119" t="s">
        <v>203</v>
      </c>
      <c r="X17" s="119"/>
      <c r="Y17" s="13" t="s">
        <v>31</v>
      </c>
      <c r="Z17" s="10" t="s">
        <v>16</v>
      </c>
      <c r="AA17" s="10"/>
      <c r="AB17" s="10" t="s">
        <v>32</v>
      </c>
      <c r="AC17" s="10" t="s">
        <v>33</v>
      </c>
      <c r="AD17" s="10" t="s">
        <v>34</v>
      </c>
      <c r="AE17" s="10"/>
      <c r="AF17" s="14"/>
      <c r="AG17" s="12"/>
      <c r="AH17" s="135" t="s">
        <v>235</v>
      </c>
      <c r="AI17" s="135"/>
      <c r="AJ17" s="13" t="s">
        <v>31</v>
      </c>
      <c r="AK17" s="10" t="s">
        <v>16</v>
      </c>
      <c r="AL17" s="10"/>
      <c r="AM17" s="10" t="s">
        <v>32</v>
      </c>
      <c r="AN17" s="10" t="s">
        <v>33</v>
      </c>
      <c r="AO17" s="10" t="s">
        <v>34</v>
      </c>
      <c r="AP17" s="10"/>
      <c r="AQ17" s="15"/>
    </row>
    <row r="18" spans="1:43" s="6" customFormat="1" ht="19.95" customHeight="1" x14ac:dyDescent="0.2">
      <c r="A18" s="153" t="s">
        <v>35</v>
      </c>
      <c r="B18" s="153"/>
      <c r="C18" s="153"/>
      <c r="D18" s="16">
        <f>65+207+D15+D14+154</f>
        <v>516</v>
      </c>
      <c r="E18" s="10">
        <v>18.3</v>
      </c>
      <c r="F18" s="10">
        <v>13.3</v>
      </c>
      <c r="G18" s="10">
        <v>104.8</v>
      </c>
      <c r="H18" s="10">
        <v>550</v>
      </c>
      <c r="I18" s="10"/>
      <c r="J18" s="10">
        <v>71.09</v>
      </c>
      <c r="K18" s="14"/>
      <c r="L18" s="153" t="s">
        <v>35</v>
      </c>
      <c r="M18" s="153"/>
      <c r="N18" s="153"/>
      <c r="O18" s="16">
        <f>65+207+O15+O14+185</f>
        <v>557</v>
      </c>
      <c r="P18" s="10">
        <f>P17+P16+P15+P14+P13</f>
        <v>19.3</v>
      </c>
      <c r="Q18" s="10">
        <f>Q17+Q16+Q15+Q14+Q13</f>
        <v>15.3</v>
      </c>
      <c r="R18" s="10">
        <f t="shared" ref="R18:S18" si="0">R17+R16+R15+R14+R13</f>
        <v>112.8</v>
      </c>
      <c r="S18" s="10">
        <f t="shared" si="0"/>
        <v>599</v>
      </c>
      <c r="T18" s="10"/>
      <c r="U18" s="10">
        <v>78.02</v>
      </c>
      <c r="V18" s="153" t="s">
        <v>35</v>
      </c>
      <c r="W18" s="153"/>
      <c r="X18" s="153"/>
      <c r="Y18" s="16">
        <f>65+207+Y15+Y14+154</f>
        <v>516</v>
      </c>
      <c r="Z18" s="10">
        <f>Z13+Z14+Z15+Z16+Z17</f>
        <v>18.3</v>
      </c>
      <c r="AA18" s="10">
        <f t="shared" ref="AA18:AB18" si="1">AA13+AA14+AA15+AA16+AA17</f>
        <v>13.3</v>
      </c>
      <c r="AB18" s="10">
        <f t="shared" si="1"/>
        <v>104.8</v>
      </c>
      <c r="AC18" s="10">
        <f t="shared" ref="AC18" si="2">AC14+AC15+AC16+AC17</f>
        <v>346</v>
      </c>
      <c r="AD18" s="10"/>
      <c r="AE18" s="10">
        <v>71.09</v>
      </c>
      <c r="AF18" s="14"/>
      <c r="AG18" s="153" t="s">
        <v>35</v>
      </c>
      <c r="AH18" s="153"/>
      <c r="AI18" s="153"/>
      <c r="AJ18" s="16">
        <f>65+207+AJ15+AJ14+185</f>
        <v>557</v>
      </c>
      <c r="AK18" s="10">
        <f>AK13+AK14+AK15+AK16+AK17</f>
        <v>19.3</v>
      </c>
      <c r="AL18" s="10">
        <f t="shared" ref="AL18:AM18" si="3">AL13+AL14+AL15+AL16+AL17</f>
        <v>15.3</v>
      </c>
      <c r="AM18" s="10">
        <f t="shared" si="3"/>
        <v>112.8</v>
      </c>
      <c r="AN18" s="10" t="s">
        <v>162</v>
      </c>
      <c r="AO18" s="10"/>
      <c r="AP18" s="10">
        <v>78.02</v>
      </c>
      <c r="AQ18" s="15"/>
    </row>
    <row r="19" spans="1:43" s="6" customFormat="1" ht="19.95" customHeight="1" x14ac:dyDescent="0.2">
      <c r="A19" s="39" t="s">
        <v>39</v>
      </c>
      <c r="B19" s="175"/>
      <c r="C19" s="175"/>
      <c r="D19" s="40"/>
      <c r="E19" s="41"/>
      <c r="F19" s="41"/>
      <c r="G19" s="41"/>
      <c r="H19" s="41"/>
      <c r="I19" s="42"/>
      <c r="J19" s="42"/>
      <c r="K19" s="14"/>
      <c r="L19" s="39" t="s">
        <v>39</v>
      </c>
      <c r="M19" s="116"/>
      <c r="N19" s="116"/>
      <c r="O19" s="40"/>
      <c r="P19" s="87"/>
      <c r="Q19" s="87"/>
      <c r="R19" s="87"/>
      <c r="S19" s="41"/>
      <c r="T19" s="42"/>
      <c r="U19" s="42"/>
      <c r="V19" s="39" t="s">
        <v>39</v>
      </c>
      <c r="W19" s="175"/>
      <c r="X19" s="175"/>
      <c r="Y19" s="40"/>
      <c r="Z19" s="41"/>
      <c r="AA19" s="41"/>
      <c r="AB19" s="41"/>
      <c r="AC19" s="41"/>
      <c r="AD19" s="42"/>
      <c r="AE19" s="42"/>
      <c r="AF19" s="14"/>
      <c r="AG19" s="39" t="s">
        <v>39</v>
      </c>
      <c r="AH19" s="116"/>
      <c r="AI19" s="116"/>
      <c r="AJ19" s="40"/>
      <c r="AK19" s="41"/>
      <c r="AL19" s="41"/>
      <c r="AM19" s="41"/>
      <c r="AN19" s="41"/>
      <c r="AO19" s="42"/>
      <c r="AP19" s="42"/>
      <c r="AQ19" s="15"/>
    </row>
    <row r="20" spans="1:43" s="6" customFormat="1" ht="25.2" customHeight="1" x14ac:dyDescent="0.2">
      <c r="A20" s="12"/>
      <c r="B20" s="119" t="s">
        <v>204</v>
      </c>
      <c r="C20" s="119"/>
      <c r="D20" s="13" t="s">
        <v>40</v>
      </c>
      <c r="E20" s="10" t="s">
        <v>16</v>
      </c>
      <c r="F20" s="10" t="s">
        <v>41</v>
      </c>
      <c r="G20" s="10" t="s">
        <v>41</v>
      </c>
      <c r="H20" s="10" t="s">
        <v>42</v>
      </c>
      <c r="I20" s="10" t="s">
        <v>43</v>
      </c>
      <c r="J20" s="10"/>
      <c r="K20" s="14"/>
      <c r="L20" s="12"/>
      <c r="M20" s="135" t="s">
        <v>204</v>
      </c>
      <c r="N20" s="135"/>
      <c r="O20" s="13" t="s">
        <v>120</v>
      </c>
      <c r="P20" s="10" t="s">
        <v>87</v>
      </c>
      <c r="Q20" s="10" t="s">
        <v>51</v>
      </c>
      <c r="R20" s="10" t="s">
        <v>27</v>
      </c>
      <c r="S20" s="10" t="s">
        <v>163</v>
      </c>
      <c r="T20" s="10" t="s">
        <v>164</v>
      </c>
      <c r="U20" s="10"/>
      <c r="V20" s="12"/>
      <c r="W20" s="119" t="s">
        <v>204</v>
      </c>
      <c r="X20" s="119"/>
      <c r="Y20" s="13" t="s">
        <v>40</v>
      </c>
      <c r="Z20" s="10" t="s">
        <v>16</v>
      </c>
      <c r="AA20" s="10" t="s">
        <v>41</v>
      </c>
      <c r="AB20" s="10" t="s">
        <v>41</v>
      </c>
      <c r="AC20" s="10" t="s">
        <v>42</v>
      </c>
      <c r="AD20" s="10" t="s">
        <v>43</v>
      </c>
      <c r="AE20" s="10"/>
      <c r="AF20" s="14"/>
      <c r="AG20" s="12"/>
      <c r="AH20" s="135" t="s">
        <v>204</v>
      </c>
      <c r="AI20" s="135"/>
      <c r="AJ20" s="13" t="s">
        <v>120</v>
      </c>
      <c r="AK20" s="10" t="s">
        <v>87</v>
      </c>
      <c r="AL20" s="10" t="s">
        <v>51</v>
      </c>
      <c r="AM20" s="10" t="s">
        <v>27</v>
      </c>
      <c r="AN20" s="10" t="s">
        <v>163</v>
      </c>
      <c r="AO20" s="10" t="s">
        <v>164</v>
      </c>
      <c r="AP20" s="10"/>
      <c r="AQ20" s="15"/>
    </row>
    <row r="21" spans="1:43" s="6" customFormat="1" ht="25.95" customHeight="1" x14ac:dyDescent="0.2">
      <c r="A21" s="12"/>
      <c r="B21" s="119" t="s">
        <v>205</v>
      </c>
      <c r="C21" s="119"/>
      <c r="D21" s="13" t="s">
        <v>44</v>
      </c>
      <c r="E21" s="10" t="s">
        <v>15</v>
      </c>
      <c r="F21" s="10" t="s">
        <v>16</v>
      </c>
      <c r="G21" s="10" t="s">
        <v>45</v>
      </c>
      <c r="H21" s="10" t="s">
        <v>46</v>
      </c>
      <c r="I21" s="10" t="s">
        <v>33</v>
      </c>
      <c r="J21" s="10"/>
      <c r="K21" s="14"/>
      <c r="L21" s="12"/>
      <c r="M21" s="135" t="s">
        <v>205</v>
      </c>
      <c r="N21" s="135"/>
      <c r="O21" s="13" t="s">
        <v>44</v>
      </c>
      <c r="P21" s="10" t="s">
        <v>15</v>
      </c>
      <c r="Q21" s="10" t="s">
        <v>16</v>
      </c>
      <c r="R21" s="10" t="s">
        <v>45</v>
      </c>
      <c r="S21" s="10" t="s">
        <v>46</v>
      </c>
      <c r="T21" s="10" t="s">
        <v>33</v>
      </c>
      <c r="U21" s="10"/>
      <c r="V21" s="12"/>
      <c r="W21" s="119" t="s">
        <v>205</v>
      </c>
      <c r="X21" s="119"/>
      <c r="Y21" s="13" t="s">
        <v>44</v>
      </c>
      <c r="Z21" s="10" t="s">
        <v>15</v>
      </c>
      <c r="AA21" s="10" t="s">
        <v>16</v>
      </c>
      <c r="AB21" s="10" t="s">
        <v>45</v>
      </c>
      <c r="AC21" s="10" t="s">
        <v>46</v>
      </c>
      <c r="AD21" s="10" t="s">
        <v>33</v>
      </c>
      <c r="AE21" s="10"/>
      <c r="AF21" s="14"/>
      <c r="AG21" s="12"/>
      <c r="AH21" s="135" t="s">
        <v>205</v>
      </c>
      <c r="AI21" s="135"/>
      <c r="AJ21" s="13" t="s">
        <v>44</v>
      </c>
      <c r="AK21" s="10" t="s">
        <v>15</v>
      </c>
      <c r="AL21" s="10" t="s">
        <v>16</v>
      </c>
      <c r="AM21" s="10" t="s">
        <v>45</v>
      </c>
      <c r="AN21" s="10" t="s">
        <v>46</v>
      </c>
      <c r="AO21" s="10" t="s">
        <v>33</v>
      </c>
      <c r="AP21" s="10"/>
      <c r="AQ21" s="15"/>
    </row>
    <row r="22" spans="1:43" s="6" customFormat="1" ht="19.95" customHeight="1" x14ac:dyDescent="0.2">
      <c r="A22" s="12"/>
      <c r="B22" s="119" t="s">
        <v>286</v>
      </c>
      <c r="C22" s="119"/>
      <c r="D22" s="13" t="s">
        <v>47</v>
      </c>
      <c r="E22" s="10" t="s">
        <v>15</v>
      </c>
      <c r="F22" s="10" t="s">
        <v>27</v>
      </c>
      <c r="G22" s="10" t="s">
        <v>16</v>
      </c>
      <c r="H22" s="10" t="s">
        <v>48</v>
      </c>
      <c r="I22" s="10">
        <v>47.31</v>
      </c>
      <c r="J22" s="10"/>
      <c r="K22" s="14"/>
      <c r="L22" s="12"/>
      <c r="M22" s="135" t="s">
        <v>287</v>
      </c>
      <c r="N22" s="135"/>
      <c r="O22" s="13" t="s">
        <v>165</v>
      </c>
      <c r="P22" s="10" t="s">
        <v>91</v>
      </c>
      <c r="Q22" s="10" t="s">
        <v>36</v>
      </c>
      <c r="R22" s="10" t="s">
        <v>16</v>
      </c>
      <c r="S22" s="10" t="s">
        <v>135</v>
      </c>
      <c r="T22" s="10" t="s">
        <v>166</v>
      </c>
      <c r="U22" s="10"/>
      <c r="V22" s="12"/>
      <c r="W22" s="119" t="s">
        <v>206</v>
      </c>
      <c r="X22" s="119"/>
      <c r="Y22" s="13" t="s">
        <v>47</v>
      </c>
      <c r="Z22" s="10" t="s">
        <v>15</v>
      </c>
      <c r="AA22" s="10" t="s">
        <v>27</v>
      </c>
      <c r="AB22" s="10" t="s">
        <v>16</v>
      </c>
      <c r="AC22" s="10" t="s">
        <v>48</v>
      </c>
      <c r="AD22" s="10" t="s">
        <v>49</v>
      </c>
      <c r="AE22" s="10"/>
      <c r="AF22" s="14"/>
      <c r="AG22" s="12"/>
      <c r="AH22" s="135" t="s">
        <v>239</v>
      </c>
      <c r="AI22" s="135"/>
      <c r="AJ22" s="13" t="s">
        <v>165</v>
      </c>
      <c r="AK22" s="10" t="s">
        <v>91</v>
      </c>
      <c r="AL22" s="10" t="s">
        <v>36</v>
      </c>
      <c r="AM22" s="10" t="s">
        <v>16</v>
      </c>
      <c r="AN22" s="10" t="s">
        <v>135</v>
      </c>
      <c r="AO22" s="10" t="s">
        <v>166</v>
      </c>
      <c r="AP22" s="10"/>
      <c r="AQ22" s="15"/>
    </row>
    <row r="23" spans="1:43" s="6" customFormat="1" ht="19.95" customHeight="1" x14ac:dyDescent="0.2">
      <c r="A23" s="12"/>
      <c r="B23" s="119" t="s">
        <v>207</v>
      </c>
      <c r="C23" s="119"/>
      <c r="D23" s="13" t="s">
        <v>50</v>
      </c>
      <c r="E23" s="10"/>
      <c r="F23" s="10"/>
      <c r="G23" s="10" t="s">
        <v>51</v>
      </c>
      <c r="H23" s="10" t="s">
        <v>52</v>
      </c>
      <c r="I23" s="10" t="s">
        <v>53</v>
      </c>
      <c r="J23" s="10"/>
      <c r="K23" s="14"/>
      <c r="L23" s="12"/>
      <c r="M23" s="135" t="s">
        <v>207</v>
      </c>
      <c r="N23" s="135"/>
      <c r="O23" s="13" t="s">
        <v>50</v>
      </c>
      <c r="P23" s="10"/>
      <c r="Q23" s="10"/>
      <c r="R23" s="10" t="s">
        <v>51</v>
      </c>
      <c r="S23" s="10" t="s">
        <v>52</v>
      </c>
      <c r="T23" s="10" t="s">
        <v>53</v>
      </c>
      <c r="U23" s="10"/>
      <c r="V23" s="12"/>
      <c r="W23" s="119" t="s">
        <v>207</v>
      </c>
      <c r="X23" s="119"/>
      <c r="Y23" s="13" t="s">
        <v>50</v>
      </c>
      <c r="Z23" s="10"/>
      <c r="AA23" s="10"/>
      <c r="AB23" s="10" t="s">
        <v>51</v>
      </c>
      <c r="AC23" s="10" t="s">
        <v>52</v>
      </c>
      <c r="AD23" s="10" t="s">
        <v>53</v>
      </c>
      <c r="AE23" s="10"/>
      <c r="AF23" s="14"/>
      <c r="AG23" s="12"/>
      <c r="AH23" s="135" t="s">
        <v>207</v>
      </c>
      <c r="AI23" s="135"/>
      <c r="AJ23" s="13" t="s">
        <v>50</v>
      </c>
      <c r="AK23" s="10"/>
      <c r="AL23" s="10"/>
      <c r="AM23" s="10" t="s">
        <v>51</v>
      </c>
      <c r="AN23" s="10" t="s">
        <v>52</v>
      </c>
      <c r="AO23" s="10" t="s">
        <v>53</v>
      </c>
      <c r="AP23" s="10"/>
      <c r="AQ23" s="15"/>
    </row>
    <row r="24" spans="1:43" s="6" customFormat="1" ht="19.95" customHeight="1" x14ac:dyDescent="0.2">
      <c r="A24" s="12"/>
      <c r="B24" s="119" t="s">
        <v>208</v>
      </c>
      <c r="C24" s="119"/>
      <c r="D24" s="13" t="s">
        <v>32</v>
      </c>
      <c r="E24" s="10" t="s">
        <v>16</v>
      </c>
      <c r="F24" s="10" t="s">
        <v>3</v>
      </c>
      <c r="G24" s="10" t="s">
        <v>54</v>
      </c>
      <c r="H24" s="10" t="s">
        <v>55</v>
      </c>
      <c r="I24" s="10" t="s">
        <v>56</v>
      </c>
      <c r="J24" s="10"/>
      <c r="K24" s="14"/>
      <c r="L24" s="12"/>
      <c r="M24" s="135" t="s">
        <v>208</v>
      </c>
      <c r="N24" s="135"/>
      <c r="O24" s="13" t="s">
        <v>72</v>
      </c>
      <c r="P24" s="10" t="s">
        <v>15</v>
      </c>
      <c r="Q24" s="10" t="s">
        <v>3</v>
      </c>
      <c r="R24" s="10" t="s">
        <v>167</v>
      </c>
      <c r="S24" s="10" t="s">
        <v>168</v>
      </c>
      <c r="T24" s="10" t="s">
        <v>169</v>
      </c>
      <c r="U24" s="10"/>
      <c r="V24" s="12"/>
      <c r="W24" s="119" t="s">
        <v>208</v>
      </c>
      <c r="X24" s="119"/>
      <c r="Y24" s="13" t="s">
        <v>32</v>
      </c>
      <c r="Z24" s="10" t="s">
        <v>16</v>
      </c>
      <c r="AA24" s="10" t="s">
        <v>3</v>
      </c>
      <c r="AB24" s="10" t="s">
        <v>54</v>
      </c>
      <c r="AC24" s="10" t="s">
        <v>55</v>
      </c>
      <c r="AD24" s="10" t="s">
        <v>56</v>
      </c>
      <c r="AE24" s="10"/>
      <c r="AF24" s="14"/>
      <c r="AG24" s="12"/>
      <c r="AH24" s="135" t="s">
        <v>208</v>
      </c>
      <c r="AI24" s="135"/>
      <c r="AJ24" s="13" t="s">
        <v>72</v>
      </c>
      <c r="AK24" s="10" t="s">
        <v>15</v>
      </c>
      <c r="AL24" s="10" t="s">
        <v>3</v>
      </c>
      <c r="AM24" s="10" t="s">
        <v>167</v>
      </c>
      <c r="AN24" s="10" t="s">
        <v>168</v>
      </c>
      <c r="AO24" s="10" t="s">
        <v>169</v>
      </c>
      <c r="AP24" s="10"/>
      <c r="AQ24" s="15"/>
    </row>
    <row r="25" spans="1:43" s="6" customFormat="1" ht="19.95" customHeight="1" x14ac:dyDescent="0.2">
      <c r="A25" s="153" t="s">
        <v>57</v>
      </c>
      <c r="B25" s="153"/>
      <c r="C25" s="153"/>
      <c r="D25" s="16">
        <f>D24+205+70+185+208</f>
        <v>718</v>
      </c>
      <c r="E25" s="10" t="s">
        <v>37</v>
      </c>
      <c r="F25" s="10" t="s">
        <v>58</v>
      </c>
      <c r="G25" s="10" t="s">
        <v>59</v>
      </c>
      <c r="H25" s="10" t="s">
        <v>60</v>
      </c>
      <c r="I25" s="10"/>
      <c r="J25" s="10">
        <v>79.73</v>
      </c>
      <c r="K25" s="14"/>
      <c r="L25" s="153" t="s">
        <v>57</v>
      </c>
      <c r="M25" s="153"/>
      <c r="N25" s="153"/>
      <c r="O25" s="16">
        <f>O24+205+90+185+260</f>
        <v>810</v>
      </c>
      <c r="P25" s="10" t="s">
        <v>148</v>
      </c>
      <c r="Q25" s="10" t="s">
        <v>80</v>
      </c>
      <c r="R25" s="10" t="s">
        <v>38</v>
      </c>
      <c r="S25" s="10" t="s">
        <v>170</v>
      </c>
      <c r="T25" s="10"/>
      <c r="U25" s="43">
        <v>90.02</v>
      </c>
      <c r="V25" s="153" t="s">
        <v>57</v>
      </c>
      <c r="W25" s="153"/>
      <c r="X25" s="153"/>
      <c r="Y25" s="16">
        <f>Y24+205+70+185+208</f>
        <v>718</v>
      </c>
      <c r="Z25" s="10" t="s">
        <v>37</v>
      </c>
      <c r="AA25" s="10" t="s">
        <v>58</v>
      </c>
      <c r="AB25" s="10" t="s">
        <v>59</v>
      </c>
      <c r="AC25" s="10" t="s">
        <v>60</v>
      </c>
      <c r="AD25" s="10"/>
      <c r="AE25" s="10">
        <v>79.73</v>
      </c>
      <c r="AF25" s="14"/>
      <c r="AG25" s="153" t="s">
        <v>57</v>
      </c>
      <c r="AH25" s="153"/>
      <c r="AI25" s="153"/>
      <c r="AJ25" s="16">
        <f>AJ24+205+90+185+260</f>
        <v>810</v>
      </c>
      <c r="AK25" s="10" t="s">
        <v>148</v>
      </c>
      <c r="AL25" s="10" t="s">
        <v>80</v>
      </c>
      <c r="AM25" s="10" t="s">
        <v>38</v>
      </c>
      <c r="AN25" s="10" t="s">
        <v>170</v>
      </c>
      <c r="AO25" s="10"/>
      <c r="AP25" s="43">
        <v>90.02</v>
      </c>
      <c r="AQ25" s="15"/>
    </row>
    <row r="26" spans="1:43" s="7" customFormat="1" ht="19.95" customHeight="1" x14ac:dyDescent="0.2">
      <c r="A26" s="153" t="s">
        <v>62</v>
      </c>
      <c r="B26" s="153"/>
      <c r="C26" s="153"/>
      <c r="D26" s="16">
        <f>D25+D18</f>
        <v>1234</v>
      </c>
      <c r="E26" s="10" t="s">
        <v>63</v>
      </c>
      <c r="F26" s="10" t="s">
        <v>64</v>
      </c>
      <c r="G26" s="10" t="s">
        <v>65</v>
      </c>
      <c r="H26" s="10" t="s">
        <v>66</v>
      </c>
      <c r="I26" s="10"/>
      <c r="J26" s="43">
        <f>J18+J25</f>
        <v>150.82</v>
      </c>
      <c r="K26" s="44"/>
      <c r="L26" s="153" t="s">
        <v>62</v>
      </c>
      <c r="M26" s="153"/>
      <c r="N26" s="153"/>
      <c r="O26" s="16">
        <f>O25+O18</f>
        <v>1367</v>
      </c>
      <c r="P26" s="10" t="s">
        <v>99</v>
      </c>
      <c r="Q26" s="10" t="s">
        <v>171</v>
      </c>
      <c r="R26" s="10" t="s">
        <v>172</v>
      </c>
      <c r="S26" s="10" t="s">
        <v>173</v>
      </c>
      <c r="T26" s="10"/>
      <c r="U26" s="43">
        <f>U18+U25</f>
        <v>168.04</v>
      </c>
      <c r="V26" s="153" t="s">
        <v>62</v>
      </c>
      <c r="W26" s="153"/>
      <c r="X26" s="153"/>
      <c r="Y26" s="16">
        <f>Y25+Y18</f>
        <v>1234</v>
      </c>
      <c r="Z26" s="10" t="s">
        <v>63</v>
      </c>
      <c r="AA26" s="10" t="s">
        <v>64</v>
      </c>
      <c r="AB26" s="10" t="s">
        <v>65</v>
      </c>
      <c r="AC26" s="10" t="s">
        <v>66</v>
      </c>
      <c r="AD26" s="10"/>
      <c r="AE26" s="43">
        <f>AE18+AE25</f>
        <v>150.82</v>
      </c>
      <c r="AF26" s="44"/>
      <c r="AG26" s="153" t="s">
        <v>62</v>
      </c>
      <c r="AH26" s="153"/>
      <c r="AI26" s="153"/>
      <c r="AJ26" s="16">
        <f>AJ25+AJ18</f>
        <v>1367</v>
      </c>
      <c r="AK26" s="10" t="s">
        <v>99</v>
      </c>
      <c r="AL26" s="10" t="s">
        <v>171</v>
      </c>
      <c r="AM26" s="10" t="s">
        <v>172</v>
      </c>
      <c r="AN26" s="10" t="s">
        <v>173</v>
      </c>
      <c r="AO26" s="10"/>
      <c r="AP26" s="43">
        <f>AP18+AP25</f>
        <v>168.04</v>
      </c>
      <c r="AQ26" s="45"/>
    </row>
    <row r="27" spans="1:43" s="2" customFormat="1" ht="19.95" customHeight="1" x14ac:dyDescent="0.2">
      <c r="A27" s="46"/>
      <c r="B27" s="25"/>
      <c r="C27" s="25"/>
      <c r="D27" s="47"/>
      <c r="E27" s="48"/>
      <c r="F27" s="48"/>
      <c r="G27" s="48"/>
      <c r="H27" s="48"/>
      <c r="I27" s="48"/>
      <c r="J27" s="48"/>
      <c r="K27" s="30"/>
      <c r="L27" s="89"/>
      <c r="M27" s="89"/>
      <c r="N27" s="89"/>
      <c r="O27" s="94"/>
      <c r="P27" s="48"/>
      <c r="Q27" s="48"/>
      <c r="R27" s="48"/>
      <c r="S27" s="48"/>
      <c r="T27" s="48"/>
      <c r="U27" s="48"/>
      <c r="V27" s="46"/>
      <c r="W27" s="25"/>
      <c r="X27" s="25"/>
      <c r="Y27" s="47"/>
      <c r="Z27" s="48"/>
      <c r="AA27" s="48"/>
      <c r="AB27" s="48"/>
      <c r="AC27" s="48"/>
      <c r="AD27" s="48"/>
      <c r="AE27" s="48"/>
      <c r="AF27" s="30"/>
      <c r="AG27" s="46"/>
      <c r="AH27" s="46"/>
      <c r="AI27" s="46"/>
      <c r="AJ27" s="47"/>
      <c r="AK27" s="48"/>
      <c r="AL27" s="48"/>
      <c r="AM27" s="48"/>
      <c r="AN27" s="48"/>
      <c r="AO27" s="48"/>
      <c r="AP27" s="48"/>
      <c r="AQ27" s="31"/>
    </row>
    <row r="28" spans="1:43" s="1" customFormat="1" ht="10.95" customHeight="1" x14ac:dyDescent="0.2"/>
    <row r="29" spans="1:43" s="1" customFormat="1" ht="10.95" customHeight="1" x14ac:dyDescent="0.2"/>
    <row r="30" spans="1:43" s="1" customFormat="1" ht="10.95" customHeight="1" x14ac:dyDescent="0.2"/>
    <row r="31" spans="1:43" ht="10.95" customHeight="1" x14ac:dyDescent="0.2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</row>
    <row r="32" spans="1:43" ht="13.2" customHeight="1" x14ac:dyDescent="0.25">
      <c r="A32" s="185"/>
      <c r="B32" s="185"/>
      <c r="C32" s="185"/>
      <c r="D32" s="19"/>
      <c r="H32" s="22" t="s">
        <v>241</v>
      </c>
      <c r="L32" s="185"/>
      <c r="M32" s="185"/>
      <c r="N32" s="185"/>
      <c r="O32" s="88"/>
      <c r="P32" s="17"/>
      <c r="Q32" s="17"/>
      <c r="R32" s="17"/>
      <c r="S32" s="22" t="s">
        <v>241</v>
      </c>
      <c r="T32" s="17"/>
      <c r="U32" s="17"/>
      <c r="V32" s="185"/>
      <c r="W32" s="185"/>
      <c r="X32" s="185"/>
      <c r="Y32" s="83"/>
      <c r="Z32" s="17"/>
      <c r="AA32" s="17"/>
      <c r="AB32" s="17"/>
      <c r="AC32" s="22" t="s">
        <v>241</v>
      </c>
      <c r="AD32" s="17"/>
      <c r="AE32" s="17"/>
      <c r="AF32" s="20"/>
      <c r="AG32" s="185"/>
      <c r="AH32" s="185"/>
      <c r="AI32" s="185"/>
      <c r="AJ32" s="83"/>
      <c r="AK32" s="17"/>
      <c r="AL32" s="17"/>
      <c r="AM32" s="17"/>
      <c r="AN32" s="22" t="s">
        <v>241</v>
      </c>
      <c r="AO32" s="17"/>
      <c r="AP32" s="17"/>
    </row>
    <row r="33" spans="1:43" ht="30.6" customHeight="1" x14ac:dyDescent="0.2">
      <c r="A33" s="120" t="s">
        <v>295</v>
      </c>
      <c r="B33" s="120"/>
      <c r="C33" s="120"/>
      <c r="D33" s="120"/>
      <c r="E33" s="120"/>
      <c r="F33" s="120"/>
      <c r="G33" s="120"/>
      <c r="H33" s="120"/>
      <c r="I33" s="120"/>
      <c r="J33" s="120"/>
      <c r="K33" s="120"/>
      <c r="L33" s="120"/>
      <c r="M33" s="120"/>
      <c r="N33" s="120"/>
      <c r="O33" s="120"/>
      <c r="P33" s="120"/>
      <c r="Q33" s="120"/>
      <c r="R33" s="120"/>
      <c r="S33" s="120"/>
      <c r="T33" s="120"/>
      <c r="U33" s="120"/>
      <c r="W33" s="120" t="s">
        <v>296</v>
      </c>
      <c r="X33" s="120"/>
      <c r="Y33" s="120"/>
      <c r="Z33" s="120"/>
      <c r="AA33" s="120"/>
      <c r="AB33" s="120"/>
      <c r="AC33" s="120"/>
      <c r="AD33" s="120"/>
      <c r="AE33" s="120"/>
      <c r="AF33" s="120"/>
      <c r="AG33" s="120"/>
      <c r="AH33" s="120"/>
      <c r="AI33" s="120"/>
      <c r="AJ33" s="120"/>
      <c r="AK33" s="120"/>
      <c r="AL33" s="120"/>
      <c r="AM33" s="120"/>
      <c r="AN33" s="120"/>
      <c r="AO33" s="120"/>
      <c r="AP33" s="120"/>
      <c r="AQ33" s="120"/>
    </row>
    <row r="34" spans="1:43" ht="10.95" customHeight="1" x14ac:dyDescent="0.2">
      <c r="A34" s="151" t="s">
        <v>267</v>
      </c>
      <c r="B34" s="151"/>
      <c r="C34" s="50"/>
      <c r="D34" s="24" t="s">
        <v>0</v>
      </c>
      <c r="E34" s="17" t="s">
        <v>68</v>
      </c>
      <c r="G34" s="136" t="s">
        <v>1</v>
      </c>
      <c r="H34" s="136"/>
      <c r="I34" s="17" t="s">
        <v>257</v>
      </c>
      <c r="L34" s="151" t="s">
        <v>268</v>
      </c>
      <c r="M34" s="151"/>
      <c r="N34" s="50"/>
      <c r="O34" s="24" t="s">
        <v>0</v>
      </c>
      <c r="P34" s="17" t="s">
        <v>68</v>
      </c>
      <c r="Q34" s="17"/>
      <c r="R34" s="136" t="s">
        <v>1</v>
      </c>
      <c r="S34" s="136"/>
      <c r="T34" s="17" t="s">
        <v>257</v>
      </c>
      <c r="U34" s="17"/>
      <c r="V34" s="151" t="s">
        <v>269</v>
      </c>
      <c r="W34" s="151"/>
      <c r="X34" s="50"/>
      <c r="Y34" s="24" t="s">
        <v>0</v>
      </c>
      <c r="Z34" s="17" t="s">
        <v>68</v>
      </c>
      <c r="AA34" s="17"/>
      <c r="AB34" s="136" t="s">
        <v>1</v>
      </c>
      <c r="AC34" s="136"/>
      <c r="AD34" s="17" t="s">
        <v>257</v>
      </c>
      <c r="AE34" s="17"/>
      <c r="AF34" s="20"/>
      <c r="AG34" s="151" t="s">
        <v>268</v>
      </c>
      <c r="AH34" s="151"/>
      <c r="AI34" s="50"/>
      <c r="AJ34" s="24" t="s">
        <v>0</v>
      </c>
      <c r="AK34" s="17" t="s">
        <v>68</v>
      </c>
      <c r="AL34" s="17"/>
      <c r="AM34" s="136" t="s">
        <v>1</v>
      </c>
      <c r="AN34" s="136"/>
      <c r="AO34" s="17" t="s">
        <v>257</v>
      </c>
      <c r="AP34" s="17"/>
    </row>
    <row r="35" spans="1:43" ht="10.95" customHeight="1" x14ac:dyDescent="0.2">
      <c r="A35" s="151"/>
      <c r="B35" s="151"/>
      <c r="C35" s="50"/>
      <c r="D35" s="24" t="s">
        <v>2</v>
      </c>
      <c r="E35" s="19">
        <v>3</v>
      </c>
      <c r="F35" s="137" t="s">
        <v>242</v>
      </c>
      <c r="G35" s="137"/>
      <c r="H35" s="137"/>
      <c r="I35" s="137"/>
      <c r="J35" s="137"/>
      <c r="L35" s="151"/>
      <c r="M35" s="151"/>
      <c r="N35" s="50"/>
      <c r="O35" s="24" t="s">
        <v>2</v>
      </c>
      <c r="P35" s="88">
        <v>3</v>
      </c>
      <c r="Q35" s="137" t="s">
        <v>243</v>
      </c>
      <c r="R35" s="137"/>
      <c r="S35" s="137"/>
      <c r="T35" s="137"/>
      <c r="U35" s="137"/>
      <c r="V35" s="151"/>
      <c r="W35" s="151"/>
      <c r="X35" s="50"/>
      <c r="Y35" s="24" t="s">
        <v>2</v>
      </c>
      <c r="Z35" s="83">
        <v>5</v>
      </c>
      <c r="AA35" s="137" t="s">
        <v>242</v>
      </c>
      <c r="AB35" s="137"/>
      <c r="AC35" s="137"/>
      <c r="AD35" s="137"/>
      <c r="AE35" s="137"/>
      <c r="AF35" s="20"/>
      <c r="AG35" s="151"/>
      <c r="AH35" s="151"/>
      <c r="AI35" s="50"/>
      <c r="AJ35" s="24" t="s">
        <v>2</v>
      </c>
      <c r="AK35" s="83">
        <v>5</v>
      </c>
      <c r="AL35" s="137" t="s">
        <v>243</v>
      </c>
      <c r="AM35" s="137"/>
      <c r="AN35" s="137"/>
      <c r="AO35" s="137"/>
      <c r="AP35" s="137"/>
    </row>
    <row r="36" spans="1:43" ht="21.6" customHeight="1" x14ac:dyDescent="0.2">
      <c r="A36" s="152"/>
      <c r="B36" s="152"/>
      <c r="C36" s="54"/>
      <c r="D36" s="27"/>
      <c r="F36" s="28"/>
      <c r="G36" s="28"/>
      <c r="H36" s="28"/>
      <c r="L36" s="152"/>
      <c r="M36" s="152"/>
      <c r="N36" s="54"/>
      <c r="O36" s="27"/>
      <c r="P36" s="17"/>
      <c r="Q36" s="28"/>
      <c r="R36" s="28"/>
      <c r="S36" s="28"/>
      <c r="T36" s="17"/>
      <c r="U36" s="17"/>
      <c r="V36" s="152"/>
      <c r="W36" s="152"/>
      <c r="X36" s="54"/>
      <c r="Y36" s="27"/>
      <c r="Z36" s="17"/>
      <c r="AA36" s="28"/>
      <c r="AB36" s="28"/>
      <c r="AC36" s="28"/>
      <c r="AD36" s="17"/>
      <c r="AE36" s="17"/>
      <c r="AF36" s="20"/>
      <c r="AG36" s="152"/>
      <c r="AH36" s="152"/>
      <c r="AI36" s="54"/>
      <c r="AJ36" s="27"/>
      <c r="AK36" s="17"/>
      <c r="AL36" s="28"/>
      <c r="AM36" s="28"/>
      <c r="AN36" s="28"/>
      <c r="AO36" s="17"/>
      <c r="AP36" s="17"/>
    </row>
    <row r="37" spans="1:43" s="1" customFormat="1" ht="19.95" customHeight="1" x14ac:dyDescent="0.2">
      <c r="A37" s="131" t="s">
        <v>4</v>
      </c>
      <c r="B37" s="138" t="s">
        <v>5</v>
      </c>
      <c r="C37" s="138"/>
      <c r="D37" s="131" t="s">
        <v>6</v>
      </c>
      <c r="E37" s="130" t="s">
        <v>7</v>
      </c>
      <c r="F37" s="130"/>
      <c r="G37" s="130"/>
      <c r="H37" s="131" t="s">
        <v>8</v>
      </c>
      <c r="I37" s="131" t="s">
        <v>9</v>
      </c>
      <c r="J37" s="131" t="s">
        <v>249</v>
      </c>
      <c r="K37" s="17"/>
      <c r="L37" s="131" t="s">
        <v>4</v>
      </c>
      <c r="M37" s="131" t="s">
        <v>5</v>
      </c>
      <c r="N37" s="131"/>
      <c r="O37" s="131" t="s">
        <v>6</v>
      </c>
      <c r="P37" s="130" t="s">
        <v>7</v>
      </c>
      <c r="Q37" s="130"/>
      <c r="R37" s="130"/>
      <c r="S37" s="131" t="s">
        <v>8</v>
      </c>
      <c r="T37" s="131" t="s">
        <v>9</v>
      </c>
      <c r="U37" s="131" t="s">
        <v>249</v>
      </c>
      <c r="V37" s="131" t="s">
        <v>4</v>
      </c>
      <c r="W37" s="138" t="s">
        <v>5</v>
      </c>
      <c r="X37" s="138"/>
      <c r="Y37" s="131" t="s">
        <v>6</v>
      </c>
      <c r="Z37" s="130" t="s">
        <v>7</v>
      </c>
      <c r="AA37" s="130"/>
      <c r="AB37" s="130"/>
      <c r="AC37" s="131" t="s">
        <v>8</v>
      </c>
      <c r="AD37" s="131" t="s">
        <v>9</v>
      </c>
      <c r="AE37" s="131" t="s">
        <v>249</v>
      </c>
      <c r="AF37" s="17"/>
      <c r="AG37" s="131" t="s">
        <v>4</v>
      </c>
      <c r="AH37" s="131" t="s">
        <v>5</v>
      </c>
      <c r="AI37" s="131"/>
      <c r="AJ37" s="131" t="s">
        <v>6</v>
      </c>
      <c r="AK37" s="130" t="s">
        <v>7</v>
      </c>
      <c r="AL37" s="130"/>
      <c r="AM37" s="130"/>
      <c r="AN37" s="131" t="s">
        <v>8</v>
      </c>
      <c r="AO37" s="131" t="s">
        <v>9</v>
      </c>
      <c r="AP37" s="131" t="s">
        <v>249</v>
      </c>
      <c r="AQ37" s="53"/>
    </row>
    <row r="38" spans="1:43" s="1" customFormat="1" ht="22.2" customHeight="1" x14ac:dyDescent="0.2">
      <c r="A38" s="132"/>
      <c r="B38" s="139"/>
      <c r="C38" s="140"/>
      <c r="D38" s="132"/>
      <c r="E38" s="33" t="s">
        <v>10</v>
      </c>
      <c r="F38" s="33" t="s">
        <v>11</v>
      </c>
      <c r="G38" s="33" t="s">
        <v>12</v>
      </c>
      <c r="H38" s="132"/>
      <c r="I38" s="132"/>
      <c r="J38" s="132"/>
      <c r="K38" s="17"/>
      <c r="L38" s="132"/>
      <c r="M38" s="166"/>
      <c r="N38" s="150"/>
      <c r="O38" s="132"/>
      <c r="P38" s="90" t="s">
        <v>10</v>
      </c>
      <c r="Q38" s="90" t="s">
        <v>11</v>
      </c>
      <c r="R38" s="90" t="s">
        <v>12</v>
      </c>
      <c r="S38" s="132"/>
      <c r="T38" s="132"/>
      <c r="U38" s="132"/>
      <c r="V38" s="132"/>
      <c r="W38" s="139"/>
      <c r="X38" s="140"/>
      <c r="Y38" s="132"/>
      <c r="Z38" s="80" t="s">
        <v>10</v>
      </c>
      <c r="AA38" s="80" t="s">
        <v>11</v>
      </c>
      <c r="AB38" s="80" t="s">
        <v>12</v>
      </c>
      <c r="AC38" s="132"/>
      <c r="AD38" s="132"/>
      <c r="AE38" s="132"/>
      <c r="AF38" s="17"/>
      <c r="AG38" s="132"/>
      <c r="AH38" s="166"/>
      <c r="AI38" s="150"/>
      <c r="AJ38" s="132"/>
      <c r="AK38" s="80" t="s">
        <v>10</v>
      </c>
      <c r="AL38" s="80" t="s">
        <v>11</v>
      </c>
      <c r="AM38" s="80" t="s">
        <v>12</v>
      </c>
      <c r="AN38" s="132"/>
      <c r="AO38" s="132"/>
      <c r="AP38" s="132"/>
      <c r="AQ38" s="53"/>
    </row>
    <row r="39" spans="1:43" s="3" customFormat="1" ht="19.95" customHeight="1" x14ac:dyDescent="0.2">
      <c r="A39" s="34" t="s">
        <v>13</v>
      </c>
      <c r="B39" s="133"/>
      <c r="C39" s="133"/>
      <c r="D39" s="35"/>
      <c r="E39" s="36"/>
      <c r="F39" s="36"/>
      <c r="G39" s="36"/>
      <c r="H39" s="36"/>
      <c r="I39" s="37"/>
      <c r="J39" s="37"/>
      <c r="K39" s="23"/>
      <c r="L39" s="34" t="s">
        <v>13</v>
      </c>
      <c r="M39" s="134"/>
      <c r="N39" s="134"/>
      <c r="O39" s="35"/>
      <c r="P39" s="93"/>
      <c r="Q39" s="93"/>
      <c r="R39" s="93"/>
      <c r="S39" s="36"/>
      <c r="T39" s="37"/>
      <c r="U39" s="37"/>
      <c r="V39" s="34" t="s">
        <v>13</v>
      </c>
      <c r="W39" s="133"/>
      <c r="X39" s="133"/>
      <c r="Y39" s="35"/>
      <c r="Z39" s="82"/>
      <c r="AA39" s="82"/>
      <c r="AB39" s="82"/>
      <c r="AC39" s="82"/>
      <c r="AD39" s="37"/>
      <c r="AE39" s="37"/>
      <c r="AF39" s="23"/>
      <c r="AG39" s="34" t="s">
        <v>13</v>
      </c>
      <c r="AH39" s="134"/>
      <c r="AI39" s="134"/>
      <c r="AJ39" s="35"/>
      <c r="AK39" s="82"/>
      <c r="AL39" s="82"/>
      <c r="AM39" s="82"/>
      <c r="AN39" s="82"/>
      <c r="AO39" s="37"/>
      <c r="AP39" s="37"/>
      <c r="AQ39" s="38"/>
    </row>
    <row r="40" spans="1:43" s="6" customFormat="1" ht="22.2" customHeight="1" x14ac:dyDescent="0.2">
      <c r="A40" s="12"/>
      <c r="B40" s="119" t="s">
        <v>209</v>
      </c>
      <c r="C40" s="119"/>
      <c r="D40" s="13" t="s">
        <v>14</v>
      </c>
      <c r="E40" s="10" t="s">
        <v>69</v>
      </c>
      <c r="F40" s="10" t="s">
        <v>15</v>
      </c>
      <c r="G40" s="10" t="s">
        <v>52</v>
      </c>
      <c r="H40" s="10" t="s">
        <v>70</v>
      </c>
      <c r="I40" s="10" t="s">
        <v>71</v>
      </c>
      <c r="J40" s="10"/>
      <c r="K40" s="14"/>
      <c r="L40" s="12"/>
      <c r="M40" s="135" t="s">
        <v>209</v>
      </c>
      <c r="N40" s="135"/>
      <c r="O40" s="13" t="s">
        <v>44</v>
      </c>
      <c r="P40" s="10" t="s">
        <v>27</v>
      </c>
      <c r="Q40" s="10" t="s">
        <v>84</v>
      </c>
      <c r="R40" s="10" t="s">
        <v>108</v>
      </c>
      <c r="S40" s="10" t="s">
        <v>174</v>
      </c>
      <c r="T40" s="10" t="s">
        <v>175</v>
      </c>
      <c r="U40" s="10"/>
      <c r="V40" s="12"/>
      <c r="W40" s="119" t="s">
        <v>209</v>
      </c>
      <c r="X40" s="119"/>
      <c r="Y40" s="13" t="s">
        <v>14</v>
      </c>
      <c r="Z40" s="10" t="s">
        <v>69</v>
      </c>
      <c r="AA40" s="10" t="s">
        <v>15</v>
      </c>
      <c r="AB40" s="10" t="s">
        <v>52</v>
      </c>
      <c r="AC40" s="10" t="s">
        <v>70</v>
      </c>
      <c r="AD40" s="10" t="s">
        <v>71</v>
      </c>
      <c r="AE40" s="10"/>
      <c r="AF40" s="14"/>
      <c r="AG40" s="12"/>
      <c r="AH40" s="135" t="s">
        <v>209</v>
      </c>
      <c r="AI40" s="135"/>
      <c r="AJ40" s="13" t="s">
        <v>44</v>
      </c>
      <c r="AK40" s="10" t="s">
        <v>27</v>
      </c>
      <c r="AL40" s="10" t="s">
        <v>84</v>
      </c>
      <c r="AM40" s="10" t="s">
        <v>108</v>
      </c>
      <c r="AN40" s="10" t="s">
        <v>174</v>
      </c>
      <c r="AO40" s="10" t="s">
        <v>175</v>
      </c>
      <c r="AP40" s="10"/>
      <c r="AQ40" s="15"/>
    </row>
    <row r="41" spans="1:43" s="6" customFormat="1" ht="19.95" customHeight="1" x14ac:dyDescent="0.2">
      <c r="A41" s="12"/>
      <c r="B41" s="119" t="s">
        <v>210</v>
      </c>
      <c r="C41" s="119"/>
      <c r="D41" s="13" t="s">
        <v>72</v>
      </c>
      <c r="E41" s="10" t="s">
        <v>73</v>
      </c>
      <c r="F41" s="10" t="s">
        <v>21</v>
      </c>
      <c r="G41" s="10"/>
      <c r="H41" s="10" t="s">
        <v>74</v>
      </c>
      <c r="I41" s="10" t="s">
        <v>75</v>
      </c>
      <c r="J41" s="10"/>
      <c r="K41" s="14"/>
      <c r="L41" s="12"/>
      <c r="M41" s="135" t="s">
        <v>228</v>
      </c>
      <c r="N41" s="135"/>
      <c r="O41" s="13" t="s">
        <v>72</v>
      </c>
      <c r="P41" s="10" t="s">
        <v>73</v>
      </c>
      <c r="Q41" s="10" t="s">
        <v>21</v>
      </c>
      <c r="R41" s="10"/>
      <c r="S41" s="10" t="s">
        <v>74</v>
      </c>
      <c r="T41" s="10" t="s">
        <v>75</v>
      </c>
      <c r="U41" s="10"/>
      <c r="V41" s="12"/>
      <c r="W41" s="119" t="s">
        <v>210</v>
      </c>
      <c r="X41" s="119"/>
      <c r="Y41" s="13" t="s">
        <v>72</v>
      </c>
      <c r="Z41" s="10" t="s">
        <v>73</v>
      </c>
      <c r="AA41" s="10" t="s">
        <v>21</v>
      </c>
      <c r="AB41" s="10"/>
      <c r="AC41" s="10" t="s">
        <v>74</v>
      </c>
      <c r="AD41" s="10" t="s">
        <v>75</v>
      </c>
      <c r="AE41" s="10"/>
      <c r="AF41" s="14"/>
      <c r="AG41" s="12"/>
      <c r="AH41" s="135" t="s">
        <v>228</v>
      </c>
      <c r="AI41" s="135"/>
      <c r="AJ41" s="13" t="s">
        <v>72</v>
      </c>
      <c r="AK41" s="10" t="s">
        <v>73</v>
      </c>
      <c r="AL41" s="10" t="s">
        <v>21</v>
      </c>
      <c r="AM41" s="10"/>
      <c r="AN41" s="10" t="s">
        <v>74</v>
      </c>
      <c r="AO41" s="10" t="s">
        <v>75</v>
      </c>
      <c r="AP41" s="10"/>
      <c r="AQ41" s="15"/>
    </row>
    <row r="42" spans="1:43" s="6" customFormat="1" ht="19.95" customHeight="1" x14ac:dyDescent="0.2">
      <c r="A42" s="12"/>
      <c r="B42" s="119" t="s">
        <v>211</v>
      </c>
      <c r="C42" s="119"/>
      <c r="D42" s="13" t="s">
        <v>22</v>
      </c>
      <c r="E42" s="10"/>
      <c r="F42" s="10" t="s">
        <v>3</v>
      </c>
      <c r="G42" s="10" t="s">
        <v>23</v>
      </c>
      <c r="H42" s="10" t="s">
        <v>24</v>
      </c>
      <c r="I42" s="10" t="s">
        <v>25</v>
      </c>
      <c r="J42" s="10"/>
      <c r="K42" s="14"/>
      <c r="L42" s="12"/>
      <c r="M42" s="135" t="s">
        <v>211</v>
      </c>
      <c r="N42" s="135"/>
      <c r="O42" s="13" t="s">
        <v>45</v>
      </c>
      <c r="P42" s="10" t="s">
        <v>3</v>
      </c>
      <c r="Q42" s="10" t="s">
        <v>29</v>
      </c>
      <c r="R42" s="10" t="s">
        <v>29</v>
      </c>
      <c r="S42" s="10" t="s">
        <v>148</v>
      </c>
      <c r="T42" s="10" t="s">
        <v>161</v>
      </c>
      <c r="U42" s="10"/>
      <c r="V42" s="12"/>
      <c r="W42" s="119" t="s">
        <v>211</v>
      </c>
      <c r="X42" s="119"/>
      <c r="Y42" s="13" t="s">
        <v>22</v>
      </c>
      <c r="Z42" s="10"/>
      <c r="AA42" s="10" t="s">
        <v>3</v>
      </c>
      <c r="AB42" s="10" t="s">
        <v>23</v>
      </c>
      <c r="AC42" s="10" t="s">
        <v>24</v>
      </c>
      <c r="AD42" s="10" t="s">
        <v>25</v>
      </c>
      <c r="AE42" s="10"/>
      <c r="AF42" s="14"/>
      <c r="AG42" s="12"/>
      <c r="AH42" s="135" t="s">
        <v>211</v>
      </c>
      <c r="AI42" s="135"/>
      <c r="AJ42" s="13" t="s">
        <v>45</v>
      </c>
      <c r="AK42" s="10" t="s">
        <v>3</v>
      </c>
      <c r="AL42" s="10" t="s">
        <v>29</v>
      </c>
      <c r="AM42" s="10" t="s">
        <v>29</v>
      </c>
      <c r="AN42" s="10" t="s">
        <v>148</v>
      </c>
      <c r="AO42" s="10" t="s">
        <v>161</v>
      </c>
      <c r="AP42" s="10"/>
      <c r="AQ42" s="15"/>
    </row>
    <row r="43" spans="1:43" s="6" customFormat="1" ht="25.2" customHeight="1" x14ac:dyDescent="0.2">
      <c r="A43" s="12"/>
      <c r="B43" s="119" t="s">
        <v>212</v>
      </c>
      <c r="C43" s="119"/>
      <c r="D43" s="13" t="s">
        <v>76</v>
      </c>
      <c r="E43" s="10" t="s">
        <v>3</v>
      </c>
      <c r="F43" s="10"/>
      <c r="G43" s="10" t="s">
        <v>77</v>
      </c>
      <c r="H43" s="10" t="s">
        <v>78</v>
      </c>
      <c r="I43" s="10" t="s">
        <v>79</v>
      </c>
      <c r="J43" s="10"/>
      <c r="K43" s="14"/>
      <c r="L43" s="12"/>
      <c r="M43" s="135" t="s">
        <v>212</v>
      </c>
      <c r="N43" s="135"/>
      <c r="O43" s="13" t="s">
        <v>76</v>
      </c>
      <c r="P43" s="10" t="s">
        <v>3</v>
      </c>
      <c r="Q43" s="10"/>
      <c r="R43" s="10" t="s">
        <v>77</v>
      </c>
      <c r="S43" s="10" t="s">
        <v>78</v>
      </c>
      <c r="T43" s="10" t="s">
        <v>79</v>
      </c>
      <c r="U43" s="10"/>
      <c r="V43" s="12"/>
      <c r="W43" s="119" t="s">
        <v>212</v>
      </c>
      <c r="X43" s="119"/>
      <c r="Y43" s="13" t="s">
        <v>76</v>
      </c>
      <c r="Z43" s="10" t="s">
        <v>3</v>
      </c>
      <c r="AA43" s="10"/>
      <c r="AB43" s="10" t="s">
        <v>77</v>
      </c>
      <c r="AC43" s="10" t="s">
        <v>78</v>
      </c>
      <c r="AD43" s="10" t="s">
        <v>79</v>
      </c>
      <c r="AE43" s="10"/>
      <c r="AF43" s="14"/>
      <c r="AG43" s="12"/>
      <c r="AH43" s="135" t="s">
        <v>212</v>
      </c>
      <c r="AI43" s="135"/>
      <c r="AJ43" s="13" t="s">
        <v>76</v>
      </c>
      <c r="AK43" s="10" t="s">
        <v>3</v>
      </c>
      <c r="AL43" s="10"/>
      <c r="AM43" s="10" t="s">
        <v>77</v>
      </c>
      <c r="AN43" s="10" t="s">
        <v>78</v>
      </c>
      <c r="AO43" s="10" t="s">
        <v>79</v>
      </c>
      <c r="AP43" s="10"/>
      <c r="AQ43" s="15"/>
    </row>
    <row r="44" spans="1:43" s="6" customFormat="1" ht="19.95" customHeight="1" x14ac:dyDescent="0.2">
      <c r="A44" s="12"/>
      <c r="B44" s="119" t="s">
        <v>208</v>
      </c>
      <c r="C44" s="119"/>
      <c r="D44" s="13" t="s">
        <v>32</v>
      </c>
      <c r="E44" s="10" t="s">
        <v>16</v>
      </c>
      <c r="F44" s="10" t="s">
        <v>3</v>
      </c>
      <c r="G44" s="10" t="s">
        <v>54</v>
      </c>
      <c r="H44" s="10" t="s">
        <v>55</v>
      </c>
      <c r="I44" s="10" t="s">
        <v>56</v>
      </c>
      <c r="J44" s="10"/>
      <c r="K44" s="14"/>
      <c r="L44" s="12"/>
      <c r="M44" s="135" t="s">
        <v>208</v>
      </c>
      <c r="N44" s="135"/>
      <c r="O44" s="13" t="s">
        <v>32</v>
      </c>
      <c r="P44" s="10" t="s">
        <v>16</v>
      </c>
      <c r="Q44" s="10" t="s">
        <v>3</v>
      </c>
      <c r="R44" s="10" t="s">
        <v>54</v>
      </c>
      <c r="S44" s="10" t="s">
        <v>55</v>
      </c>
      <c r="T44" s="10" t="s">
        <v>56</v>
      </c>
      <c r="U44" s="10"/>
      <c r="V44" s="12"/>
      <c r="W44" s="119" t="s">
        <v>208</v>
      </c>
      <c r="X44" s="119"/>
      <c r="Y44" s="13" t="s">
        <v>32</v>
      </c>
      <c r="Z44" s="10" t="s">
        <v>16</v>
      </c>
      <c r="AA44" s="10" t="s">
        <v>3</v>
      </c>
      <c r="AB44" s="10" t="s">
        <v>54</v>
      </c>
      <c r="AC44" s="10" t="s">
        <v>55</v>
      </c>
      <c r="AD44" s="10" t="s">
        <v>56</v>
      </c>
      <c r="AE44" s="10"/>
      <c r="AF44" s="14"/>
      <c r="AG44" s="12"/>
      <c r="AH44" s="135" t="s">
        <v>208</v>
      </c>
      <c r="AI44" s="135"/>
      <c r="AJ44" s="13" t="s">
        <v>32</v>
      </c>
      <c r="AK44" s="10" t="s">
        <v>16</v>
      </c>
      <c r="AL44" s="10" t="s">
        <v>3</v>
      </c>
      <c r="AM44" s="10" t="s">
        <v>54</v>
      </c>
      <c r="AN44" s="10" t="s">
        <v>55</v>
      </c>
      <c r="AO44" s="10" t="s">
        <v>56</v>
      </c>
      <c r="AP44" s="10"/>
      <c r="AQ44" s="15"/>
    </row>
    <row r="45" spans="1:43" s="6" customFormat="1" ht="19.95" customHeight="1" x14ac:dyDescent="0.2">
      <c r="A45" s="153" t="s">
        <v>35</v>
      </c>
      <c r="B45" s="153"/>
      <c r="C45" s="153"/>
      <c r="D45" s="16">
        <f>D44+210+D42+D41+154</f>
        <v>514</v>
      </c>
      <c r="E45" s="10" t="s">
        <v>80</v>
      </c>
      <c r="F45" s="10" t="s">
        <v>58</v>
      </c>
      <c r="G45" s="10" t="s">
        <v>81</v>
      </c>
      <c r="H45" s="10" t="s">
        <v>82</v>
      </c>
      <c r="I45" s="10"/>
      <c r="J45" s="10">
        <v>71.09</v>
      </c>
      <c r="K45" s="14"/>
      <c r="L45" s="153" t="s">
        <v>35</v>
      </c>
      <c r="M45" s="153"/>
      <c r="N45" s="153"/>
      <c r="O45" s="16">
        <f>O44+210+O42+O41+185</f>
        <v>555</v>
      </c>
      <c r="P45" s="10" t="s">
        <v>167</v>
      </c>
      <c r="Q45" s="10" t="s">
        <v>89</v>
      </c>
      <c r="R45" s="10" t="s">
        <v>176</v>
      </c>
      <c r="S45" s="10" t="s">
        <v>177</v>
      </c>
      <c r="T45" s="10"/>
      <c r="U45" s="10">
        <v>78.02</v>
      </c>
      <c r="V45" s="153" t="s">
        <v>35</v>
      </c>
      <c r="W45" s="153"/>
      <c r="X45" s="153"/>
      <c r="Y45" s="16">
        <f>Y44+210+Y42+Y41+154</f>
        <v>514</v>
      </c>
      <c r="Z45" s="10" t="s">
        <v>80</v>
      </c>
      <c r="AA45" s="10" t="s">
        <v>58</v>
      </c>
      <c r="AB45" s="10" t="s">
        <v>81</v>
      </c>
      <c r="AC45" s="10" t="s">
        <v>82</v>
      </c>
      <c r="AD45" s="10"/>
      <c r="AE45" s="10">
        <v>71.09</v>
      </c>
      <c r="AF45" s="14"/>
      <c r="AG45" s="153" t="s">
        <v>35</v>
      </c>
      <c r="AH45" s="153"/>
      <c r="AI45" s="153"/>
      <c r="AJ45" s="16">
        <f>AJ44+210+AJ42+AJ41+185</f>
        <v>555</v>
      </c>
      <c r="AK45" s="10" t="s">
        <v>167</v>
      </c>
      <c r="AL45" s="10" t="s">
        <v>89</v>
      </c>
      <c r="AM45" s="10" t="s">
        <v>176</v>
      </c>
      <c r="AN45" s="10" t="s">
        <v>177</v>
      </c>
      <c r="AO45" s="10"/>
      <c r="AP45" s="10">
        <v>78.02</v>
      </c>
      <c r="AQ45" s="15"/>
    </row>
    <row r="46" spans="1:43" s="6" customFormat="1" ht="19.95" customHeight="1" x14ac:dyDescent="0.2">
      <c r="A46" s="39" t="s">
        <v>39</v>
      </c>
      <c r="B46" s="175"/>
      <c r="C46" s="175"/>
      <c r="D46" s="40"/>
      <c r="E46" s="41"/>
      <c r="F46" s="41"/>
      <c r="G46" s="41"/>
      <c r="H46" s="41"/>
      <c r="I46" s="42"/>
      <c r="J46" s="42"/>
      <c r="K46" s="14"/>
      <c r="L46" s="39" t="s">
        <v>39</v>
      </c>
      <c r="M46" s="116"/>
      <c r="N46" s="116"/>
      <c r="O46" s="40"/>
      <c r="P46" s="87"/>
      <c r="Q46" s="87"/>
      <c r="R46" s="87"/>
      <c r="S46" s="41"/>
      <c r="T46" s="42"/>
      <c r="U46" s="42"/>
      <c r="V46" s="39" t="s">
        <v>39</v>
      </c>
      <c r="W46" s="175"/>
      <c r="X46" s="175"/>
      <c r="Y46" s="40"/>
      <c r="Z46" s="79"/>
      <c r="AA46" s="79"/>
      <c r="AB46" s="79"/>
      <c r="AC46" s="79"/>
      <c r="AD46" s="42"/>
      <c r="AE46" s="42"/>
      <c r="AF46" s="14"/>
      <c r="AG46" s="39" t="s">
        <v>39</v>
      </c>
      <c r="AH46" s="116"/>
      <c r="AI46" s="116"/>
      <c r="AJ46" s="40"/>
      <c r="AK46" s="79"/>
      <c r="AL46" s="79"/>
      <c r="AM46" s="79"/>
      <c r="AN46" s="79"/>
      <c r="AO46" s="42"/>
      <c r="AP46" s="42"/>
      <c r="AQ46" s="15"/>
    </row>
    <row r="47" spans="1:43" s="6" customFormat="1" ht="22.95" customHeight="1" x14ac:dyDescent="0.2">
      <c r="A47" s="12"/>
      <c r="B47" s="119" t="s">
        <v>213</v>
      </c>
      <c r="C47" s="119"/>
      <c r="D47" s="13" t="s">
        <v>83</v>
      </c>
      <c r="E47" s="10" t="s">
        <v>15</v>
      </c>
      <c r="F47" s="10" t="s">
        <v>84</v>
      </c>
      <c r="G47" s="10" t="s">
        <v>22</v>
      </c>
      <c r="H47" s="10" t="s">
        <v>85</v>
      </c>
      <c r="I47" s="10" t="s">
        <v>86</v>
      </c>
      <c r="J47" s="10"/>
      <c r="K47" s="14"/>
      <c r="L47" s="12"/>
      <c r="M47" s="135" t="s">
        <v>213</v>
      </c>
      <c r="N47" s="135"/>
      <c r="O47" s="13" t="s">
        <v>178</v>
      </c>
      <c r="P47" s="10" t="s">
        <v>69</v>
      </c>
      <c r="Q47" s="10" t="s">
        <v>69</v>
      </c>
      <c r="R47" s="10" t="s">
        <v>97</v>
      </c>
      <c r="S47" s="10" t="s">
        <v>113</v>
      </c>
      <c r="T47" s="10" t="s">
        <v>179</v>
      </c>
      <c r="U47" s="10"/>
      <c r="V47" s="12"/>
      <c r="W47" s="119" t="s">
        <v>213</v>
      </c>
      <c r="X47" s="119"/>
      <c r="Y47" s="13" t="s">
        <v>83</v>
      </c>
      <c r="Z47" s="10" t="s">
        <v>15</v>
      </c>
      <c r="AA47" s="10" t="s">
        <v>84</v>
      </c>
      <c r="AB47" s="10" t="s">
        <v>22</v>
      </c>
      <c r="AC47" s="10" t="s">
        <v>85</v>
      </c>
      <c r="AD47" s="10" t="s">
        <v>86</v>
      </c>
      <c r="AE47" s="10"/>
      <c r="AF47" s="14"/>
      <c r="AG47" s="12"/>
      <c r="AH47" s="135" t="s">
        <v>213</v>
      </c>
      <c r="AI47" s="135"/>
      <c r="AJ47" s="13" t="s">
        <v>178</v>
      </c>
      <c r="AK47" s="10" t="s">
        <v>69</v>
      </c>
      <c r="AL47" s="10" t="s">
        <v>69</v>
      </c>
      <c r="AM47" s="10" t="s">
        <v>97</v>
      </c>
      <c r="AN47" s="10" t="s">
        <v>113</v>
      </c>
      <c r="AO47" s="10" t="s">
        <v>179</v>
      </c>
      <c r="AP47" s="10"/>
      <c r="AQ47" s="15"/>
    </row>
    <row r="48" spans="1:43" s="6" customFormat="1" ht="19.95" customHeight="1" x14ac:dyDescent="0.2">
      <c r="A48" s="12"/>
      <c r="B48" s="119" t="s">
        <v>214</v>
      </c>
      <c r="C48" s="119"/>
      <c r="D48" s="13" t="s">
        <v>14</v>
      </c>
      <c r="E48" s="10" t="s">
        <v>29</v>
      </c>
      <c r="F48" s="10" t="s">
        <v>87</v>
      </c>
      <c r="G48" s="10" t="s">
        <v>24</v>
      </c>
      <c r="H48" s="10" t="s">
        <v>88</v>
      </c>
      <c r="I48" s="10" t="s">
        <v>90</v>
      </c>
      <c r="J48" s="10"/>
      <c r="K48" s="14"/>
      <c r="L48" s="12"/>
      <c r="M48" s="135" t="s">
        <v>214</v>
      </c>
      <c r="N48" s="135"/>
      <c r="O48" s="13" t="s">
        <v>14</v>
      </c>
      <c r="P48" s="10" t="s">
        <v>29</v>
      </c>
      <c r="Q48" s="10" t="s">
        <v>87</v>
      </c>
      <c r="R48" s="10" t="s">
        <v>24</v>
      </c>
      <c r="S48" s="10" t="s">
        <v>88</v>
      </c>
      <c r="T48" s="10" t="s">
        <v>90</v>
      </c>
      <c r="U48" s="10"/>
      <c r="V48" s="12"/>
      <c r="W48" s="119" t="s">
        <v>214</v>
      </c>
      <c r="X48" s="119"/>
      <c r="Y48" s="13" t="s">
        <v>14</v>
      </c>
      <c r="Z48" s="10" t="s">
        <v>29</v>
      </c>
      <c r="AA48" s="10" t="s">
        <v>87</v>
      </c>
      <c r="AB48" s="10" t="s">
        <v>24</v>
      </c>
      <c r="AC48" s="10" t="s">
        <v>88</v>
      </c>
      <c r="AD48" s="10" t="s">
        <v>90</v>
      </c>
      <c r="AE48" s="10"/>
      <c r="AF48" s="14"/>
      <c r="AG48" s="12"/>
      <c r="AH48" s="135" t="s">
        <v>214</v>
      </c>
      <c r="AI48" s="135"/>
      <c r="AJ48" s="13" t="s">
        <v>14</v>
      </c>
      <c r="AK48" s="10" t="s">
        <v>29</v>
      </c>
      <c r="AL48" s="10" t="s">
        <v>87</v>
      </c>
      <c r="AM48" s="10" t="s">
        <v>24</v>
      </c>
      <c r="AN48" s="10" t="s">
        <v>88</v>
      </c>
      <c r="AO48" s="10" t="s">
        <v>90</v>
      </c>
      <c r="AP48" s="10"/>
      <c r="AQ48" s="15"/>
    </row>
    <row r="49" spans="1:43" s="6" customFormat="1" ht="19.95" customHeight="1" x14ac:dyDescent="0.2">
      <c r="A49" s="12"/>
      <c r="B49" s="119" t="s">
        <v>215</v>
      </c>
      <c r="C49" s="119"/>
      <c r="D49" s="13">
        <v>60</v>
      </c>
      <c r="E49" s="10" t="s">
        <v>15</v>
      </c>
      <c r="F49" s="10" t="s">
        <v>27</v>
      </c>
      <c r="G49" s="10" t="s">
        <v>91</v>
      </c>
      <c r="H49" s="10" t="s">
        <v>92</v>
      </c>
      <c r="I49" s="10" t="s">
        <v>93</v>
      </c>
      <c r="J49" s="10"/>
      <c r="K49" s="14"/>
      <c r="L49" s="12"/>
      <c r="M49" s="135" t="s">
        <v>215</v>
      </c>
      <c r="N49" s="135"/>
      <c r="O49" s="13">
        <v>60</v>
      </c>
      <c r="P49" s="10" t="s">
        <v>15</v>
      </c>
      <c r="Q49" s="10" t="s">
        <v>27</v>
      </c>
      <c r="R49" s="10" t="s">
        <v>91</v>
      </c>
      <c r="S49" s="10" t="s">
        <v>92</v>
      </c>
      <c r="T49" s="10" t="s">
        <v>93</v>
      </c>
      <c r="U49" s="10"/>
      <c r="V49" s="12"/>
      <c r="W49" s="119" t="s">
        <v>215</v>
      </c>
      <c r="X49" s="119"/>
      <c r="Y49" s="13">
        <v>60</v>
      </c>
      <c r="Z49" s="10" t="s">
        <v>15</v>
      </c>
      <c r="AA49" s="10" t="s">
        <v>27</v>
      </c>
      <c r="AB49" s="10" t="s">
        <v>91</v>
      </c>
      <c r="AC49" s="10" t="s">
        <v>92</v>
      </c>
      <c r="AD49" s="10" t="s">
        <v>93</v>
      </c>
      <c r="AE49" s="10"/>
      <c r="AF49" s="14"/>
      <c r="AG49" s="12"/>
      <c r="AH49" s="135" t="s">
        <v>215</v>
      </c>
      <c r="AI49" s="135"/>
      <c r="AJ49" s="13">
        <v>60</v>
      </c>
      <c r="AK49" s="10" t="s">
        <v>15</v>
      </c>
      <c r="AL49" s="10" t="s">
        <v>27</v>
      </c>
      <c r="AM49" s="10" t="s">
        <v>91</v>
      </c>
      <c r="AN49" s="10" t="s">
        <v>92</v>
      </c>
      <c r="AO49" s="10" t="s">
        <v>93</v>
      </c>
      <c r="AP49" s="10"/>
      <c r="AQ49" s="15"/>
    </row>
    <row r="50" spans="1:43" s="6" customFormat="1" ht="19.95" customHeight="1" x14ac:dyDescent="0.2">
      <c r="A50" s="12"/>
      <c r="B50" s="119" t="s">
        <v>211</v>
      </c>
      <c r="C50" s="119"/>
      <c r="D50" s="13" t="s">
        <v>22</v>
      </c>
      <c r="E50" s="10"/>
      <c r="F50" s="10" t="s">
        <v>3</v>
      </c>
      <c r="G50" s="10" t="s">
        <v>23</v>
      </c>
      <c r="H50" s="10" t="s">
        <v>24</v>
      </c>
      <c r="I50" s="10" t="s">
        <v>25</v>
      </c>
      <c r="J50" s="10"/>
      <c r="K50" s="14"/>
      <c r="L50" s="12"/>
      <c r="M50" s="135" t="s">
        <v>211</v>
      </c>
      <c r="N50" s="135"/>
      <c r="O50" s="13" t="s">
        <v>22</v>
      </c>
      <c r="P50" s="10"/>
      <c r="Q50" s="10" t="s">
        <v>3</v>
      </c>
      <c r="R50" s="10" t="s">
        <v>23</v>
      </c>
      <c r="S50" s="10" t="s">
        <v>24</v>
      </c>
      <c r="T50" s="10" t="s">
        <v>25</v>
      </c>
      <c r="U50" s="10"/>
      <c r="V50" s="12"/>
      <c r="W50" s="119" t="s">
        <v>211</v>
      </c>
      <c r="X50" s="119"/>
      <c r="Y50" s="13" t="s">
        <v>22</v>
      </c>
      <c r="Z50" s="10"/>
      <c r="AA50" s="10" t="s">
        <v>3</v>
      </c>
      <c r="AB50" s="10" t="s">
        <v>23</v>
      </c>
      <c r="AC50" s="10" t="s">
        <v>24</v>
      </c>
      <c r="AD50" s="10" t="s">
        <v>25</v>
      </c>
      <c r="AE50" s="10"/>
      <c r="AF50" s="14"/>
      <c r="AG50" s="12"/>
      <c r="AH50" s="135" t="s">
        <v>211</v>
      </c>
      <c r="AI50" s="135"/>
      <c r="AJ50" s="13" t="s">
        <v>22</v>
      </c>
      <c r="AK50" s="10"/>
      <c r="AL50" s="10" t="s">
        <v>3</v>
      </c>
      <c r="AM50" s="10" t="s">
        <v>23</v>
      </c>
      <c r="AN50" s="10" t="s">
        <v>24</v>
      </c>
      <c r="AO50" s="10" t="s">
        <v>25</v>
      </c>
      <c r="AP50" s="10"/>
      <c r="AQ50" s="15"/>
    </row>
    <row r="51" spans="1:43" s="6" customFormat="1" ht="19.95" customHeight="1" x14ac:dyDescent="0.2">
      <c r="A51" s="12"/>
      <c r="B51" s="119" t="s">
        <v>216</v>
      </c>
      <c r="C51" s="119"/>
      <c r="D51" s="13" t="s">
        <v>26</v>
      </c>
      <c r="E51" s="10"/>
      <c r="F51" s="10"/>
      <c r="G51" s="10" t="s">
        <v>27</v>
      </c>
      <c r="H51" s="10" t="s">
        <v>28</v>
      </c>
      <c r="I51" s="10" t="s">
        <v>30</v>
      </c>
      <c r="J51" s="10"/>
      <c r="K51" s="14"/>
      <c r="L51" s="12"/>
      <c r="M51" s="135" t="s">
        <v>216</v>
      </c>
      <c r="N51" s="135"/>
      <c r="O51" s="13" t="s">
        <v>26</v>
      </c>
      <c r="P51" s="10"/>
      <c r="Q51" s="10"/>
      <c r="R51" s="10" t="s">
        <v>27</v>
      </c>
      <c r="S51" s="10" t="s">
        <v>28</v>
      </c>
      <c r="T51" s="10" t="s">
        <v>30</v>
      </c>
      <c r="U51" s="10"/>
      <c r="V51" s="12"/>
      <c r="W51" s="119" t="s">
        <v>216</v>
      </c>
      <c r="X51" s="119"/>
      <c r="Y51" s="13" t="s">
        <v>26</v>
      </c>
      <c r="Z51" s="10"/>
      <c r="AA51" s="10"/>
      <c r="AB51" s="10" t="s">
        <v>27</v>
      </c>
      <c r="AC51" s="10" t="s">
        <v>28</v>
      </c>
      <c r="AD51" s="10" t="s">
        <v>30</v>
      </c>
      <c r="AE51" s="10"/>
      <c r="AF51" s="14"/>
      <c r="AG51" s="12"/>
      <c r="AH51" s="135" t="s">
        <v>216</v>
      </c>
      <c r="AI51" s="135"/>
      <c r="AJ51" s="13" t="s">
        <v>26</v>
      </c>
      <c r="AK51" s="10"/>
      <c r="AL51" s="10"/>
      <c r="AM51" s="10" t="s">
        <v>27</v>
      </c>
      <c r="AN51" s="10" t="s">
        <v>28</v>
      </c>
      <c r="AO51" s="10" t="s">
        <v>30</v>
      </c>
      <c r="AP51" s="10"/>
      <c r="AQ51" s="15"/>
    </row>
    <row r="52" spans="1:43" s="6" customFormat="1" ht="19.95" customHeight="1" x14ac:dyDescent="0.2">
      <c r="A52" s="12"/>
      <c r="B52" s="119" t="s">
        <v>208</v>
      </c>
      <c r="C52" s="119"/>
      <c r="D52" s="13" t="s">
        <v>32</v>
      </c>
      <c r="E52" s="10" t="s">
        <v>16</v>
      </c>
      <c r="F52" s="10" t="s">
        <v>3</v>
      </c>
      <c r="G52" s="10" t="s">
        <v>54</v>
      </c>
      <c r="H52" s="10" t="s">
        <v>55</v>
      </c>
      <c r="I52" s="10" t="s">
        <v>56</v>
      </c>
      <c r="J52" s="10"/>
      <c r="K52" s="14"/>
      <c r="L52" s="12"/>
      <c r="M52" s="135" t="s">
        <v>208</v>
      </c>
      <c r="N52" s="135"/>
      <c r="O52" s="13" t="s">
        <v>72</v>
      </c>
      <c r="P52" s="10" t="s">
        <v>15</v>
      </c>
      <c r="Q52" s="10" t="s">
        <v>3</v>
      </c>
      <c r="R52" s="10" t="s">
        <v>167</v>
      </c>
      <c r="S52" s="10" t="s">
        <v>168</v>
      </c>
      <c r="T52" s="10" t="s">
        <v>169</v>
      </c>
      <c r="U52" s="10"/>
      <c r="V52" s="12"/>
      <c r="W52" s="119" t="s">
        <v>208</v>
      </c>
      <c r="X52" s="119"/>
      <c r="Y52" s="13" t="s">
        <v>32</v>
      </c>
      <c r="Z52" s="10" t="s">
        <v>16</v>
      </c>
      <c r="AA52" s="10" t="s">
        <v>3</v>
      </c>
      <c r="AB52" s="10" t="s">
        <v>54</v>
      </c>
      <c r="AC52" s="10" t="s">
        <v>55</v>
      </c>
      <c r="AD52" s="10" t="s">
        <v>56</v>
      </c>
      <c r="AE52" s="10"/>
      <c r="AF52" s="14"/>
      <c r="AG52" s="12"/>
      <c r="AH52" s="135" t="s">
        <v>208</v>
      </c>
      <c r="AI52" s="135"/>
      <c r="AJ52" s="13" t="s">
        <v>72</v>
      </c>
      <c r="AK52" s="10" t="s">
        <v>15</v>
      </c>
      <c r="AL52" s="10" t="s">
        <v>3</v>
      </c>
      <c r="AM52" s="10" t="s">
        <v>167</v>
      </c>
      <c r="AN52" s="10" t="s">
        <v>168</v>
      </c>
      <c r="AO52" s="10" t="s">
        <v>169</v>
      </c>
      <c r="AP52" s="10"/>
      <c r="AQ52" s="15"/>
    </row>
    <row r="53" spans="1:43" s="6" customFormat="1" ht="19.95" customHeight="1" x14ac:dyDescent="0.2">
      <c r="A53" s="153" t="s">
        <v>57</v>
      </c>
      <c r="B53" s="153"/>
      <c r="C53" s="153"/>
      <c r="D53" s="16">
        <f>D52+207+D50+60+154+226</f>
        <v>727</v>
      </c>
      <c r="E53" s="10" t="s">
        <v>94</v>
      </c>
      <c r="F53" s="10" t="s">
        <v>54</v>
      </c>
      <c r="G53" s="10" t="s">
        <v>95</v>
      </c>
      <c r="H53" s="10" t="s">
        <v>96</v>
      </c>
      <c r="I53" s="10"/>
      <c r="J53" s="10">
        <v>79.73</v>
      </c>
      <c r="K53" s="14"/>
      <c r="L53" s="153" t="s">
        <v>57</v>
      </c>
      <c r="M53" s="153"/>
      <c r="N53" s="153"/>
      <c r="O53" s="16">
        <f>O52+207+30+60+154+250+38</f>
        <v>809</v>
      </c>
      <c r="P53" s="10" t="s">
        <v>54</v>
      </c>
      <c r="Q53" s="10" t="s">
        <v>89</v>
      </c>
      <c r="R53" s="10" t="s">
        <v>180</v>
      </c>
      <c r="S53" s="10" t="s">
        <v>181</v>
      </c>
      <c r="T53" s="10"/>
      <c r="U53" s="43">
        <v>90.02</v>
      </c>
      <c r="V53" s="153" t="s">
        <v>57</v>
      </c>
      <c r="W53" s="153"/>
      <c r="X53" s="153"/>
      <c r="Y53" s="16">
        <f>Y52+207+Y50+60+154+226</f>
        <v>727</v>
      </c>
      <c r="Z53" s="10" t="s">
        <v>94</v>
      </c>
      <c r="AA53" s="10" t="s">
        <v>54</v>
      </c>
      <c r="AB53" s="10" t="s">
        <v>95</v>
      </c>
      <c r="AC53" s="10" t="s">
        <v>96</v>
      </c>
      <c r="AD53" s="10"/>
      <c r="AE53" s="10">
        <v>79.73</v>
      </c>
      <c r="AF53" s="14"/>
      <c r="AG53" s="153" t="s">
        <v>57</v>
      </c>
      <c r="AH53" s="153"/>
      <c r="AI53" s="153"/>
      <c r="AJ53" s="16">
        <f>AJ52+207+30+60+154+250+38</f>
        <v>809</v>
      </c>
      <c r="AK53" s="10" t="s">
        <v>54</v>
      </c>
      <c r="AL53" s="10" t="s">
        <v>89</v>
      </c>
      <c r="AM53" s="10" t="s">
        <v>180</v>
      </c>
      <c r="AN53" s="10" t="s">
        <v>181</v>
      </c>
      <c r="AO53" s="10"/>
      <c r="AP53" s="43">
        <v>90.02</v>
      </c>
      <c r="AQ53" s="15"/>
    </row>
    <row r="54" spans="1:43" s="7" customFormat="1" ht="19.95" customHeight="1" x14ac:dyDescent="0.2">
      <c r="A54" s="153" t="s">
        <v>62</v>
      </c>
      <c r="B54" s="153"/>
      <c r="C54" s="153"/>
      <c r="D54" s="16">
        <f>D53+D45</f>
        <v>1241</v>
      </c>
      <c r="E54" s="10" t="s">
        <v>98</v>
      </c>
      <c r="F54" s="10" t="s">
        <v>99</v>
      </c>
      <c r="G54" s="10" t="s">
        <v>65</v>
      </c>
      <c r="H54" s="10" t="s">
        <v>100</v>
      </c>
      <c r="I54" s="10"/>
      <c r="J54" s="43">
        <f>J45+J53</f>
        <v>150.82</v>
      </c>
      <c r="K54" s="44"/>
      <c r="L54" s="153" t="s">
        <v>62</v>
      </c>
      <c r="M54" s="153"/>
      <c r="N54" s="153"/>
      <c r="O54" s="16">
        <f>O53+O45</f>
        <v>1364</v>
      </c>
      <c r="P54" s="10" t="s">
        <v>182</v>
      </c>
      <c r="Q54" s="10" t="s">
        <v>67</v>
      </c>
      <c r="R54" s="10" t="s">
        <v>183</v>
      </c>
      <c r="S54" s="10" t="s">
        <v>184</v>
      </c>
      <c r="T54" s="10"/>
      <c r="U54" s="43">
        <f>U45+U53</f>
        <v>168.04</v>
      </c>
      <c r="V54" s="153" t="s">
        <v>62</v>
      </c>
      <c r="W54" s="153"/>
      <c r="X54" s="153"/>
      <c r="Y54" s="16">
        <f>Y53+Y45</f>
        <v>1241</v>
      </c>
      <c r="Z54" s="10" t="s">
        <v>98</v>
      </c>
      <c r="AA54" s="10" t="s">
        <v>99</v>
      </c>
      <c r="AB54" s="10" t="s">
        <v>65</v>
      </c>
      <c r="AC54" s="10" t="s">
        <v>100</v>
      </c>
      <c r="AD54" s="10"/>
      <c r="AE54" s="43">
        <f>AE45+AE53</f>
        <v>150.82</v>
      </c>
      <c r="AF54" s="44"/>
      <c r="AG54" s="153" t="s">
        <v>62</v>
      </c>
      <c r="AH54" s="153"/>
      <c r="AI54" s="153"/>
      <c r="AJ54" s="16">
        <f>AJ53+AJ45</f>
        <v>1364</v>
      </c>
      <c r="AK54" s="10" t="s">
        <v>182</v>
      </c>
      <c r="AL54" s="10" t="s">
        <v>67</v>
      </c>
      <c r="AM54" s="10" t="s">
        <v>183</v>
      </c>
      <c r="AN54" s="10" t="s">
        <v>184</v>
      </c>
      <c r="AO54" s="10"/>
      <c r="AP54" s="43">
        <f>AP45+AP53</f>
        <v>168.04</v>
      </c>
      <c r="AQ54" s="45"/>
    </row>
    <row r="55" spans="1:43" s="1" customFormat="1" ht="10.95" customHeight="1" x14ac:dyDescent="0.2">
      <c r="A55" s="53"/>
    </row>
    <row r="56" spans="1:43" s="1" customFormat="1" ht="10.95" customHeight="1" x14ac:dyDescent="0.2">
      <c r="A56" s="53"/>
    </row>
    <row r="57" spans="1:43" ht="10.95" customHeight="1" x14ac:dyDescent="0.2">
      <c r="A57" s="21"/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  <c r="W57"/>
      <c r="X57"/>
      <c r="Y57"/>
      <c r="Z57"/>
      <c r="AA57"/>
      <c r="AB57"/>
      <c r="AC57"/>
      <c r="AD57"/>
      <c r="AE57"/>
      <c r="AF57"/>
      <c r="AG57"/>
      <c r="AH57"/>
      <c r="AI57"/>
      <c r="AJ57"/>
      <c r="AK57"/>
      <c r="AL57"/>
      <c r="AM57"/>
      <c r="AN57"/>
      <c r="AO57"/>
      <c r="AP57"/>
      <c r="AQ57"/>
    </row>
    <row r="58" spans="1:43" ht="13.2" customHeight="1" x14ac:dyDescent="0.2">
      <c r="A58" s="21"/>
      <c r="B58"/>
      <c r="C58"/>
      <c r="D58"/>
      <c r="E58"/>
      <c r="F58"/>
      <c r="G58"/>
      <c r="H58"/>
      <c r="I58"/>
      <c r="J58"/>
      <c r="K58"/>
      <c r="L58"/>
      <c r="M58"/>
      <c r="N58"/>
      <c r="O58"/>
      <c r="P58"/>
      <c r="Q58"/>
      <c r="R58"/>
      <c r="S58"/>
      <c r="T58"/>
      <c r="U58"/>
      <c r="V58"/>
      <c r="W58"/>
      <c r="X58"/>
      <c r="Y58"/>
      <c r="Z58"/>
      <c r="AA58"/>
      <c r="AB58"/>
      <c r="AC58"/>
      <c r="AD58"/>
      <c r="AE58"/>
      <c r="AF58"/>
      <c r="AG58"/>
      <c r="AH58"/>
      <c r="AI58"/>
      <c r="AJ58"/>
      <c r="AK58"/>
      <c r="AL58"/>
      <c r="AM58"/>
      <c r="AN58"/>
      <c r="AO58"/>
      <c r="AP58"/>
      <c r="AQ58"/>
    </row>
    <row r="59" spans="1:43" ht="13.2" customHeight="1" x14ac:dyDescent="0.2">
      <c r="A59" s="21"/>
      <c r="B59"/>
      <c r="C59"/>
      <c r="D59"/>
      <c r="E59"/>
      <c r="F59"/>
      <c r="G59"/>
      <c r="H59"/>
      <c r="I59"/>
      <c r="J59"/>
      <c r="K59"/>
      <c r="L59"/>
      <c r="M59"/>
      <c r="N59"/>
      <c r="O59"/>
      <c r="P59"/>
      <c r="Q59"/>
      <c r="R59"/>
      <c r="S59"/>
      <c r="T59"/>
      <c r="U59"/>
      <c r="V59"/>
      <c r="W59"/>
      <c r="X59"/>
      <c r="Y59"/>
      <c r="Z59"/>
      <c r="AA59"/>
      <c r="AB59"/>
      <c r="AC59"/>
      <c r="AD59"/>
      <c r="AE59"/>
      <c r="AF59"/>
      <c r="AG59"/>
      <c r="AH59"/>
      <c r="AI59"/>
      <c r="AJ59"/>
      <c r="AK59"/>
      <c r="AL59"/>
      <c r="AM59"/>
      <c r="AN59"/>
      <c r="AO59"/>
      <c r="AP59"/>
      <c r="AQ59"/>
    </row>
    <row r="60" spans="1:43" ht="10.95" customHeight="1" x14ac:dyDescent="0.2">
      <c r="A60" s="21"/>
      <c r="B60"/>
      <c r="C60"/>
      <c r="D60"/>
      <c r="E60"/>
      <c r="F60"/>
      <c r="G60"/>
      <c r="H60"/>
      <c r="I60"/>
      <c r="J60"/>
      <c r="K60"/>
      <c r="L60"/>
      <c r="M60"/>
      <c r="N60"/>
      <c r="O60"/>
      <c r="P60"/>
      <c r="Q60"/>
      <c r="R60"/>
      <c r="S60"/>
      <c r="T60"/>
      <c r="U60"/>
      <c r="V60"/>
      <c r="W60"/>
      <c r="X60"/>
      <c r="Y60"/>
      <c r="Z60"/>
      <c r="AA60"/>
      <c r="AB60"/>
      <c r="AC60"/>
      <c r="AD60"/>
      <c r="AE60"/>
      <c r="AF60"/>
      <c r="AG60"/>
      <c r="AH60"/>
      <c r="AI60"/>
      <c r="AJ60"/>
      <c r="AK60"/>
      <c r="AL60"/>
      <c r="AM60"/>
      <c r="AN60"/>
      <c r="AO60"/>
      <c r="AP60"/>
      <c r="AQ60"/>
    </row>
    <row r="61" spans="1:43" s="9" customFormat="1" ht="25.2" customHeight="1" x14ac:dyDescent="0.2">
      <c r="A61" s="120" t="s">
        <v>297</v>
      </c>
      <c r="B61" s="120"/>
      <c r="C61" s="120"/>
      <c r="D61" s="120"/>
      <c r="E61" s="120"/>
      <c r="F61" s="120"/>
      <c r="G61" s="120"/>
      <c r="H61" s="120"/>
      <c r="I61" s="120"/>
      <c r="J61" s="120"/>
      <c r="K61" s="120"/>
      <c r="L61" s="120"/>
      <c r="M61" s="120"/>
      <c r="N61" s="120"/>
      <c r="O61" s="120"/>
      <c r="P61" s="120"/>
      <c r="Q61" s="120"/>
      <c r="R61" s="120"/>
      <c r="S61" s="120"/>
      <c r="T61" s="120"/>
      <c r="U61" s="120"/>
      <c r="V61" s="21"/>
      <c r="W61" s="120" t="s">
        <v>298</v>
      </c>
      <c r="X61" s="120"/>
      <c r="Y61" s="120"/>
      <c r="Z61" s="120"/>
      <c r="AA61" s="120"/>
      <c r="AB61" s="120"/>
      <c r="AC61" s="120"/>
      <c r="AD61" s="120"/>
      <c r="AE61" s="120"/>
      <c r="AF61" s="120"/>
      <c r="AG61" s="120"/>
      <c r="AH61" s="120"/>
      <c r="AI61" s="120"/>
      <c r="AJ61" s="120"/>
      <c r="AK61" s="120"/>
      <c r="AL61" s="120"/>
      <c r="AM61" s="120"/>
      <c r="AN61" s="120"/>
      <c r="AO61" s="120"/>
      <c r="AP61" s="120"/>
      <c r="AQ61" s="120"/>
    </row>
    <row r="62" spans="1:43" ht="10.95" customHeight="1" x14ac:dyDescent="0.2">
      <c r="A62" s="117" t="s">
        <v>270</v>
      </c>
      <c r="B62" s="117"/>
      <c r="C62" s="26"/>
      <c r="D62" s="24" t="s">
        <v>0</v>
      </c>
      <c r="E62" s="17" t="s">
        <v>245</v>
      </c>
      <c r="G62" s="136" t="s">
        <v>1</v>
      </c>
      <c r="H62" s="136"/>
      <c r="I62" s="17" t="s">
        <v>257</v>
      </c>
      <c r="L62" s="141" t="s">
        <v>271</v>
      </c>
      <c r="M62" s="141"/>
      <c r="N62" s="26"/>
      <c r="O62" s="24" t="s">
        <v>0</v>
      </c>
      <c r="P62" s="17" t="s">
        <v>245</v>
      </c>
      <c r="Q62" s="17"/>
      <c r="R62" s="136" t="s">
        <v>1</v>
      </c>
      <c r="S62" s="136"/>
      <c r="T62" s="17" t="s">
        <v>257</v>
      </c>
      <c r="U62" s="17"/>
      <c r="V62" s="117" t="s">
        <v>272</v>
      </c>
      <c r="W62" s="117"/>
      <c r="X62" s="25"/>
      <c r="Y62" s="24" t="s">
        <v>0</v>
      </c>
      <c r="Z62" s="17" t="s">
        <v>245</v>
      </c>
      <c r="AA62" s="17"/>
      <c r="AB62" s="136" t="s">
        <v>1</v>
      </c>
      <c r="AC62" s="136"/>
      <c r="AD62" s="17" t="s">
        <v>257</v>
      </c>
      <c r="AE62" s="17"/>
      <c r="AF62" s="20"/>
      <c r="AG62" s="141" t="s">
        <v>268</v>
      </c>
      <c r="AH62" s="141"/>
      <c r="AI62" s="26"/>
      <c r="AJ62" s="24" t="s">
        <v>0</v>
      </c>
      <c r="AK62" s="17" t="s">
        <v>245</v>
      </c>
      <c r="AL62" s="17"/>
      <c r="AM62" s="136" t="s">
        <v>1</v>
      </c>
      <c r="AN62" s="136"/>
      <c r="AO62" s="17" t="s">
        <v>257</v>
      </c>
      <c r="AP62" s="17"/>
    </row>
    <row r="63" spans="1:43" s="1" customFormat="1" ht="40.950000000000003" customHeight="1" x14ac:dyDescent="0.2">
      <c r="A63" s="163"/>
      <c r="B63" s="163"/>
      <c r="C63" s="26"/>
      <c r="D63" s="24" t="s">
        <v>2</v>
      </c>
      <c r="E63" s="19">
        <v>3</v>
      </c>
      <c r="F63" s="162" t="s">
        <v>242</v>
      </c>
      <c r="G63" s="162"/>
      <c r="H63" s="137"/>
      <c r="I63" s="137"/>
      <c r="J63" s="137"/>
      <c r="K63" s="20"/>
      <c r="L63" s="142"/>
      <c r="M63" s="142"/>
      <c r="N63" s="26"/>
      <c r="O63" s="24" t="s">
        <v>2</v>
      </c>
      <c r="P63" s="88">
        <v>3</v>
      </c>
      <c r="Q63" s="162" t="s">
        <v>243</v>
      </c>
      <c r="R63" s="162"/>
      <c r="S63" s="137"/>
      <c r="T63" s="137"/>
      <c r="U63" s="137"/>
      <c r="V63" s="163"/>
      <c r="W63" s="163"/>
      <c r="X63" s="29"/>
      <c r="Y63" s="24" t="s">
        <v>2</v>
      </c>
      <c r="Z63" s="19">
        <v>5</v>
      </c>
      <c r="AA63" s="162" t="s">
        <v>242</v>
      </c>
      <c r="AB63" s="162"/>
      <c r="AC63" s="137"/>
      <c r="AD63" s="137"/>
      <c r="AE63" s="137"/>
      <c r="AF63" s="20"/>
      <c r="AG63" s="142"/>
      <c r="AH63" s="142"/>
      <c r="AI63" s="26"/>
      <c r="AJ63" s="24" t="s">
        <v>2</v>
      </c>
      <c r="AK63" s="19">
        <v>5</v>
      </c>
      <c r="AL63" s="162" t="s">
        <v>243</v>
      </c>
      <c r="AM63" s="162"/>
      <c r="AN63" s="162"/>
      <c r="AO63" s="162"/>
      <c r="AP63" s="162"/>
      <c r="AQ63" s="53"/>
    </row>
    <row r="64" spans="1:43" s="1" customFormat="1" ht="22.2" customHeight="1" x14ac:dyDescent="0.2">
      <c r="A64" s="177" t="s">
        <v>4</v>
      </c>
      <c r="B64" s="178" t="s">
        <v>5</v>
      </c>
      <c r="C64" s="179"/>
      <c r="D64" s="180" t="s">
        <v>6</v>
      </c>
      <c r="E64" s="181" t="s">
        <v>7</v>
      </c>
      <c r="F64" s="182"/>
      <c r="G64" s="183"/>
      <c r="H64" s="147" t="s">
        <v>8</v>
      </c>
      <c r="I64" s="148" t="s">
        <v>9</v>
      </c>
      <c r="J64" s="148" t="s">
        <v>249</v>
      </c>
      <c r="K64" s="17"/>
      <c r="L64" s="177" t="s">
        <v>4</v>
      </c>
      <c r="M64" s="180" t="s">
        <v>5</v>
      </c>
      <c r="N64" s="184"/>
      <c r="O64" s="180" t="s">
        <v>6</v>
      </c>
      <c r="P64" s="181" t="s">
        <v>7</v>
      </c>
      <c r="Q64" s="182"/>
      <c r="R64" s="183"/>
      <c r="S64" s="147" t="s">
        <v>8</v>
      </c>
      <c r="T64" s="148" t="s">
        <v>9</v>
      </c>
      <c r="U64" s="131" t="s">
        <v>249</v>
      </c>
      <c r="V64" s="177" t="s">
        <v>4</v>
      </c>
      <c r="W64" s="178" t="s">
        <v>5</v>
      </c>
      <c r="X64" s="179"/>
      <c r="Y64" s="180" t="s">
        <v>6</v>
      </c>
      <c r="Z64" s="181" t="s">
        <v>7</v>
      </c>
      <c r="AA64" s="182"/>
      <c r="AB64" s="183"/>
      <c r="AC64" s="147" t="s">
        <v>8</v>
      </c>
      <c r="AD64" s="148" t="s">
        <v>9</v>
      </c>
      <c r="AE64" s="148" t="s">
        <v>249</v>
      </c>
      <c r="AF64" s="17"/>
      <c r="AG64" s="177" t="s">
        <v>4</v>
      </c>
      <c r="AH64" s="180" t="s">
        <v>5</v>
      </c>
      <c r="AI64" s="184"/>
      <c r="AJ64" s="180" t="s">
        <v>6</v>
      </c>
      <c r="AK64" s="181" t="s">
        <v>7</v>
      </c>
      <c r="AL64" s="182"/>
      <c r="AM64" s="183"/>
      <c r="AN64" s="147" t="s">
        <v>8</v>
      </c>
      <c r="AO64" s="148" t="s">
        <v>9</v>
      </c>
      <c r="AP64" s="177" t="s">
        <v>249</v>
      </c>
      <c r="AQ64" s="53"/>
    </row>
    <row r="65" spans="1:43" s="3" customFormat="1" ht="19.95" customHeight="1" x14ac:dyDescent="0.2">
      <c r="A65" s="132"/>
      <c r="B65" s="139"/>
      <c r="C65" s="140"/>
      <c r="D65" s="132"/>
      <c r="E65" s="32" t="s">
        <v>10</v>
      </c>
      <c r="F65" s="32" t="s">
        <v>11</v>
      </c>
      <c r="G65" s="32" t="s">
        <v>12</v>
      </c>
      <c r="H65" s="132"/>
      <c r="I65" s="132"/>
      <c r="J65" s="132"/>
      <c r="K65" s="17"/>
      <c r="L65" s="132"/>
      <c r="M65" s="166"/>
      <c r="N65" s="150"/>
      <c r="O65" s="132"/>
      <c r="P65" s="86" t="s">
        <v>10</v>
      </c>
      <c r="Q65" s="86" t="s">
        <v>11</v>
      </c>
      <c r="R65" s="86" t="s">
        <v>12</v>
      </c>
      <c r="S65" s="132"/>
      <c r="T65" s="132"/>
      <c r="U65" s="132"/>
      <c r="V65" s="132"/>
      <c r="W65" s="139"/>
      <c r="X65" s="140"/>
      <c r="Y65" s="132"/>
      <c r="Z65" s="32" t="s">
        <v>10</v>
      </c>
      <c r="AA65" s="32" t="s">
        <v>11</v>
      </c>
      <c r="AB65" s="32" t="s">
        <v>12</v>
      </c>
      <c r="AC65" s="132"/>
      <c r="AD65" s="132"/>
      <c r="AE65" s="132"/>
      <c r="AF65" s="17"/>
      <c r="AG65" s="132"/>
      <c r="AH65" s="166"/>
      <c r="AI65" s="150"/>
      <c r="AJ65" s="132"/>
      <c r="AK65" s="32" t="s">
        <v>10</v>
      </c>
      <c r="AL65" s="32" t="s">
        <v>11</v>
      </c>
      <c r="AM65" s="32" t="s">
        <v>12</v>
      </c>
      <c r="AN65" s="132"/>
      <c r="AO65" s="132"/>
      <c r="AP65" s="132"/>
      <c r="AQ65" s="38"/>
    </row>
    <row r="66" spans="1:43" s="8" customFormat="1" ht="19.95" customHeight="1" x14ac:dyDescent="0.2">
      <c r="A66" s="55" t="s">
        <v>13</v>
      </c>
      <c r="B66" s="119" t="s">
        <v>258</v>
      </c>
      <c r="C66" s="119"/>
      <c r="D66" s="13" t="s">
        <v>22</v>
      </c>
      <c r="E66" s="10"/>
      <c r="F66" s="10">
        <v>3</v>
      </c>
      <c r="G66" s="10">
        <v>2</v>
      </c>
      <c r="H66" s="10">
        <v>39</v>
      </c>
      <c r="I66" s="10">
        <v>47</v>
      </c>
      <c r="J66" s="10"/>
      <c r="K66" s="11"/>
      <c r="L66" s="56" t="s">
        <v>13</v>
      </c>
      <c r="M66" s="119" t="s">
        <v>258</v>
      </c>
      <c r="N66" s="119"/>
      <c r="O66" s="13" t="s">
        <v>22</v>
      </c>
      <c r="P66" s="10"/>
      <c r="Q66" s="10">
        <v>3</v>
      </c>
      <c r="R66" s="10">
        <v>2</v>
      </c>
      <c r="S66" s="10">
        <v>39</v>
      </c>
      <c r="T66" s="10">
        <v>47</v>
      </c>
      <c r="U66" s="10"/>
      <c r="V66" s="55" t="s">
        <v>13</v>
      </c>
      <c r="W66" s="119" t="s">
        <v>258</v>
      </c>
      <c r="X66" s="119"/>
      <c r="Y66" s="13" t="s">
        <v>22</v>
      </c>
      <c r="Z66" s="10"/>
      <c r="AA66" s="10">
        <v>3</v>
      </c>
      <c r="AB66" s="10">
        <v>2</v>
      </c>
      <c r="AC66" s="10">
        <v>39</v>
      </c>
      <c r="AD66" s="10">
        <v>47</v>
      </c>
      <c r="AE66" s="10"/>
      <c r="AF66" s="11"/>
      <c r="AG66" s="56" t="s">
        <v>13</v>
      </c>
      <c r="AH66" s="119" t="s">
        <v>258</v>
      </c>
      <c r="AI66" s="119"/>
      <c r="AJ66" s="13" t="s">
        <v>22</v>
      </c>
      <c r="AK66" s="10"/>
      <c r="AL66" s="10">
        <v>3</v>
      </c>
      <c r="AM66" s="10">
        <v>2</v>
      </c>
      <c r="AN66" s="10">
        <v>39</v>
      </c>
      <c r="AO66" s="10">
        <v>47</v>
      </c>
      <c r="AP66" s="10"/>
      <c r="AQ66" s="57"/>
    </row>
    <row r="67" spans="1:43" s="8" customFormat="1" ht="19.95" customHeight="1" x14ac:dyDescent="0.2">
      <c r="A67" s="58"/>
      <c r="B67" s="119" t="s">
        <v>217</v>
      </c>
      <c r="C67" s="119"/>
      <c r="D67" s="13" t="s">
        <v>101</v>
      </c>
      <c r="E67" s="10" t="s">
        <v>51</v>
      </c>
      <c r="F67" s="10" t="s">
        <v>102</v>
      </c>
      <c r="G67" s="10" t="s">
        <v>103</v>
      </c>
      <c r="H67" s="10">
        <v>284</v>
      </c>
      <c r="I67" s="10" t="s">
        <v>104</v>
      </c>
      <c r="J67" s="10"/>
      <c r="K67" s="11"/>
      <c r="L67" s="12"/>
      <c r="M67" s="135" t="s">
        <v>217</v>
      </c>
      <c r="N67" s="135"/>
      <c r="O67" s="13" t="s">
        <v>185</v>
      </c>
      <c r="P67" s="10" t="s">
        <v>102</v>
      </c>
      <c r="Q67" s="10" t="s">
        <v>36</v>
      </c>
      <c r="R67" s="10" t="s">
        <v>17</v>
      </c>
      <c r="S67" s="10" t="s">
        <v>186</v>
      </c>
      <c r="T67" s="10" t="s">
        <v>187</v>
      </c>
      <c r="U67" s="10"/>
      <c r="V67" s="58"/>
      <c r="W67" s="119" t="s">
        <v>217</v>
      </c>
      <c r="X67" s="119"/>
      <c r="Y67" s="13" t="s">
        <v>101</v>
      </c>
      <c r="Z67" s="10" t="s">
        <v>51</v>
      </c>
      <c r="AA67" s="10" t="s">
        <v>102</v>
      </c>
      <c r="AB67" s="10" t="s">
        <v>103</v>
      </c>
      <c r="AC67" s="10">
        <v>284</v>
      </c>
      <c r="AD67" s="10" t="s">
        <v>104</v>
      </c>
      <c r="AE67" s="10"/>
      <c r="AF67" s="11"/>
      <c r="AG67" s="12"/>
      <c r="AH67" s="135" t="s">
        <v>217</v>
      </c>
      <c r="AI67" s="135"/>
      <c r="AJ67" s="13" t="s">
        <v>185</v>
      </c>
      <c r="AK67" s="10" t="s">
        <v>102</v>
      </c>
      <c r="AL67" s="10" t="s">
        <v>36</v>
      </c>
      <c r="AM67" s="10" t="s">
        <v>17</v>
      </c>
      <c r="AN67" s="10" t="s">
        <v>186</v>
      </c>
      <c r="AO67" s="10" t="s">
        <v>187</v>
      </c>
      <c r="AP67" s="10"/>
      <c r="AQ67" s="57"/>
    </row>
    <row r="68" spans="1:43" s="8" customFormat="1" ht="19.95" customHeight="1" x14ac:dyDescent="0.2">
      <c r="A68" s="58"/>
      <c r="B68" s="119" t="s">
        <v>218</v>
      </c>
      <c r="C68" s="119"/>
      <c r="D68" s="13" t="s">
        <v>105</v>
      </c>
      <c r="E68" s="10"/>
      <c r="F68" s="10"/>
      <c r="G68" s="10" t="s">
        <v>69</v>
      </c>
      <c r="H68" s="10" t="s">
        <v>45</v>
      </c>
      <c r="I68" s="10" t="s">
        <v>106</v>
      </c>
      <c r="J68" s="10"/>
      <c r="K68" s="11"/>
      <c r="L68" s="12"/>
      <c r="M68" s="135" t="s">
        <v>233</v>
      </c>
      <c r="N68" s="135"/>
      <c r="O68" s="13" t="s">
        <v>105</v>
      </c>
      <c r="P68" s="10"/>
      <c r="Q68" s="10"/>
      <c r="R68" s="10" t="s">
        <v>69</v>
      </c>
      <c r="S68" s="10" t="s">
        <v>63</v>
      </c>
      <c r="T68" s="10" t="s">
        <v>150</v>
      </c>
      <c r="U68" s="10"/>
      <c r="V68" s="58"/>
      <c r="W68" s="119" t="s">
        <v>218</v>
      </c>
      <c r="X68" s="119"/>
      <c r="Y68" s="13" t="s">
        <v>105</v>
      </c>
      <c r="Z68" s="10"/>
      <c r="AA68" s="10"/>
      <c r="AB68" s="10" t="s">
        <v>69</v>
      </c>
      <c r="AC68" s="10" t="s">
        <v>45</v>
      </c>
      <c r="AD68" s="10" t="s">
        <v>106</v>
      </c>
      <c r="AE68" s="10"/>
      <c r="AF68" s="11"/>
      <c r="AG68" s="12"/>
      <c r="AH68" s="135" t="s">
        <v>233</v>
      </c>
      <c r="AI68" s="135"/>
      <c r="AJ68" s="13" t="s">
        <v>105</v>
      </c>
      <c r="AK68" s="10"/>
      <c r="AL68" s="10"/>
      <c r="AM68" s="10" t="s">
        <v>69</v>
      </c>
      <c r="AN68" s="10" t="s">
        <v>63</v>
      </c>
      <c r="AO68" s="10" t="s">
        <v>150</v>
      </c>
      <c r="AP68" s="10"/>
      <c r="AQ68" s="57"/>
    </row>
    <row r="69" spans="1:43" s="8" customFormat="1" ht="19.95" customHeight="1" x14ac:dyDescent="0.2">
      <c r="A69" s="58"/>
      <c r="B69" s="119" t="s">
        <v>219</v>
      </c>
      <c r="C69" s="119"/>
      <c r="D69" s="13">
        <v>200</v>
      </c>
      <c r="E69" s="10">
        <v>1</v>
      </c>
      <c r="F69" s="10"/>
      <c r="G69" s="10">
        <v>26</v>
      </c>
      <c r="H69" s="10">
        <v>92</v>
      </c>
      <c r="I69" s="10">
        <v>191</v>
      </c>
      <c r="J69" s="10"/>
      <c r="K69" s="11"/>
      <c r="L69" s="12"/>
      <c r="M69" s="135" t="s">
        <v>219</v>
      </c>
      <c r="N69" s="169"/>
      <c r="O69" s="13">
        <v>200</v>
      </c>
      <c r="P69" s="10">
        <v>1</v>
      </c>
      <c r="Q69" s="10"/>
      <c r="R69" s="10">
        <v>26</v>
      </c>
      <c r="S69" s="10">
        <v>92</v>
      </c>
      <c r="T69" s="10">
        <v>191</v>
      </c>
      <c r="U69" s="10"/>
      <c r="V69" s="58"/>
      <c r="W69" s="119" t="s">
        <v>219</v>
      </c>
      <c r="X69" s="119"/>
      <c r="Y69" s="13">
        <v>200</v>
      </c>
      <c r="Z69" s="10">
        <v>1</v>
      </c>
      <c r="AA69" s="10"/>
      <c r="AB69" s="10">
        <v>26</v>
      </c>
      <c r="AC69" s="10">
        <v>92</v>
      </c>
      <c r="AD69" s="10">
        <v>191</v>
      </c>
      <c r="AE69" s="10"/>
      <c r="AF69" s="11"/>
      <c r="AG69" s="12"/>
      <c r="AH69" s="135" t="s">
        <v>219</v>
      </c>
      <c r="AI69" s="135"/>
      <c r="AJ69" s="13">
        <v>200</v>
      </c>
      <c r="AK69" s="10">
        <v>1</v>
      </c>
      <c r="AL69" s="10"/>
      <c r="AM69" s="10">
        <v>26</v>
      </c>
      <c r="AN69" s="10">
        <v>92</v>
      </c>
      <c r="AO69" s="10">
        <v>191</v>
      </c>
      <c r="AP69" s="10"/>
      <c r="AQ69" s="57"/>
    </row>
    <row r="70" spans="1:43" s="8" customFormat="1" ht="19.95" customHeight="1" x14ac:dyDescent="0.2">
      <c r="A70" s="58"/>
      <c r="B70" s="119" t="s">
        <v>220</v>
      </c>
      <c r="C70" s="119"/>
      <c r="D70" s="13" t="s">
        <v>32</v>
      </c>
      <c r="E70" s="10" t="s">
        <v>16</v>
      </c>
      <c r="F70" s="10" t="s">
        <v>3</v>
      </c>
      <c r="G70" s="10" t="s">
        <v>54</v>
      </c>
      <c r="H70" s="10" t="s">
        <v>55</v>
      </c>
      <c r="I70" s="10" t="s">
        <v>56</v>
      </c>
      <c r="J70" s="10"/>
      <c r="K70" s="11"/>
      <c r="L70" s="12"/>
      <c r="M70" s="135" t="s">
        <v>220</v>
      </c>
      <c r="N70" s="135"/>
      <c r="O70" s="13" t="s">
        <v>32</v>
      </c>
      <c r="P70" s="10" t="s">
        <v>16</v>
      </c>
      <c r="Q70" s="10" t="s">
        <v>3</v>
      </c>
      <c r="R70" s="10" t="s">
        <v>54</v>
      </c>
      <c r="S70" s="10" t="s">
        <v>55</v>
      </c>
      <c r="T70" s="10" t="s">
        <v>56</v>
      </c>
      <c r="U70" s="10"/>
      <c r="V70" s="58"/>
      <c r="W70" s="119" t="s">
        <v>220</v>
      </c>
      <c r="X70" s="119"/>
      <c r="Y70" s="13" t="s">
        <v>32</v>
      </c>
      <c r="Z70" s="10" t="s">
        <v>16</v>
      </c>
      <c r="AA70" s="10" t="s">
        <v>3</v>
      </c>
      <c r="AB70" s="10" t="s">
        <v>54</v>
      </c>
      <c r="AC70" s="10" t="s">
        <v>55</v>
      </c>
      <c r="AD70" s="10" t="s">
        <v>56</v>
      </c>
      <c r="AE70" s="10"/>
      <c r="AF70" s="11"/>
      <c r="AG70" s="12"/>
      <c r="AH70" s="135" t="s">
        <v>220</v>
      </c>
      <c r="AI70" s="135"/>
      <c r="AJ70" s="13" t="s">
        <v>32</v>
      </c>
      <c r="AK70" s="10" t="s">
        <v>16</v>
      </c>
      <c r="AL70" s="10" t="s">
        <v>3</v>
      </c>
      <c r="AM70" s="10" t="s">
        <v>54</v>
      </c>
      <c r="AN70" s="10" t="s">
        <v>55</v>
      </c>
      <c r="AO70" s="10" t="s">
        <v>56</v>
      </c>
      <c r="AP70" s="10"/>
      <c r="AQ70" s="57"/>
    </row>
    <row r="71" spans="1:43" s="8" customFormat="1" ht="19.95" customHeight="1" x14ac:dyDescent="0.2">
      <c r="A71" s="171" t="s">
        <v>35</v>
      </c>
      <c r="B71" s="171"/>
      <c r="C71" s="171"/>
      <c r="D71" s="16">
        <f>D70+D69+D68+D67+D66</f>
        <v>630</v>
      </c>
      <c r="E71" s="16">
        <f t="shared" ref="E71:G71" si="4">E70+E69+E68+E67+E66</f>
        <v>16</v>
      </c>
      <c r="F71" s="16">
        <f t="shared" si="4"/>
        <v>17</v>
      </c>
      <c r="G71" s="16">
        <f t="shared" si="4"/>
        <v>92</v>
      </c>
      <c r="H71" s="16">
        <f>H70+H69+H68+H67+H66</f>
        <v>578</v>
      </c>
      <c r="I71" s="10"/>
      <c r="J71" s="10">
        <v>71.09</v>
      </c>
      <c r="K71" s="11"/>
      <c r="L71" s="153" t="s">
        <v>35</v>
      </c>
      <c r="M71" s="153"/>
      <c r="N71" s="153"/>
      <c r="O71" s="16">
        <f>O70+O69+O68+O67+O66</f>
        <v>660</v>
      </c>
      <c r="P71" s="10">
        <f t="shared" ref="P71:R71" si="5">P70+P69+P68+P67+P66</f>
        <v>18</v>
      </c>
      <c r="Q71" s="10">
        <f t="shared" si="5"/>
        <v>20</v>
      </c>
      <c r="R71" s="10">
        <f t="shared" si="5"/>
        <v>98</v>
      </c>
      <c r="S71" s="10">
        <f>S70+S69+S68+S67+S66</f>
        <v>631</v>
      </c>
      <c r="T71" s="10"/>
      <c r="U71" s="10">
        <v>78.02</v>
      </c>
      <c r="V71" s="171" t="s">
        <v>35</v>
      </c>
      <c r="W71" s="171"/>
      <c r="X71" s="171"/>
      <c r="Y71" s="16">
        <f>Y70+Y69+Y68+Y67+Y66</f>
        <v>630</v>
      </c>
      <c r="Z71" s="16">
        <f t="shared" ref="Z71:AB71" si="6">Z70+Z69+Z68+Z67+Z66</f>
        <v>16</v>
      </c>
      <c r="AA71" s="16">
        <f t="shared" si="6"/>
        <v>17</v>
      </c>
      <c r="AB71" s="16">
        <f t="shared" si="6"/>
        <v>92</v>
      </c>
      <c r="AC71" s="16">
        <f>AC70+AC69+AC68+AC67+AC66</f>
        <v>578</v>
      </c>
      <c r="AD71" s="10"/>
      <c r="AE71" s="10">
        <v>71.09</v>
      </c>
      <c r="AF71" s="11"/>
      <c r="AG71" s="153" t="s">
        <v>35</v>
      </c>
      <c r="AH71" s="153"/>
      <c r="AI71" s="153"/>
      <c r="AJ71" s="16">
        <f>AJ70+AJ69+AJ68+AJ67+AJ66</f>
        <v>660</v>
      </c>
      <c r="AK71" s="10">
        <f t="shared" ref="AK71" si="7">AK70+AK69+AK68+AK67+AK66</f>
        <v>18</v>
      </c>
      <c r="AL71" s="10">
        <f t="shared" ref="AL71" si="8">AL70+AL69+AL68+AL67+AL66</f>
        <v>20</v>
      </c>
      <c r="AM71" s="10">
        <f t="shared" ref="AM71" si="9">AM70+AM69+AM68+AM67+AM66</f>
        <v>98</v>
      </c>
      <c r="AN71" s="10">
        <f>AN70+AN69+AN68+AN67+AN66</f>
        <v>631</v>
      </c>
      <c r="AO71" s="10"/>
      <c r="AP71" s="10">
        <v>78.02</v>
      </c>
      <c r="AQ71" s="57"/>
    </row>
    <row r="72" spans="1:43" s="8" customFormat="1" ht="19.95" customHeight="1" x14ac:dyDescent="0.2">
      <c r="A72" s="59" t="s">
        <v>39</v>
      </c>
      <c r="B72" s="175"/>
      <c r="C72" s="175"/>
      <c r="D72" s="40"/>
      <c r="E72" s="40"/>
      <c r="F72" s="40"/>
      <c r="G72" s="40"/>
      <c r="H72" s="40"/>
      <c r="I72" s="60"/>
      <c r="J72" s="60"/>
      <c r="K72" s="11"/>
      <c r="L72" s="39" t="s">
        <v>39</v>
      </c>
      <c r="M72" s="116"/>
      <c r="N72" s="116"/>
      <c r="O72" s="40"/>
      <c r="P72" s="40"/>
      <c r="Q72" s="40"/>
      <c r="R72" s="40"/>
      <c r="S72" s="40"/>
      <c r="T72" s="40"/>
      <c r="U72" s="60"/>
      <c r="V72" s="59" t="s">
        <v>39</v>
      </c>
      <c r="W72" s="174"/>
      <c r="X72" s="175"/>
      <c r="Y72" s="40"/>
      <c r="Z72" s="40"/>
      <c r="AA72" s="40"/>
      <c r="AB72" s="40"/>
      <c r="AC72" s="40"/>
      <c r="AD72" s="60"/>
      <c r="AE72" s="60"/>
      <c r="AF72" s="11"/>
      <c r="AG72" s="39" t="s">
        <v>39</v>
      </c>
      <c r="AH72" s="176"/>
      <c r="AI72" s="116"/>
      <c r="AJ72" s="40"/>
      <c r="AK72" s="40"/>
      <c r="AL72" s="40"/>
      <c r="AM72" s="40"/>
      <c r="AN72" s="40"/>
      <c r="AO72" s="40"/>
      <c r="AP72" s="60"/>
      <c r="AQ72" s="57"/>
    </row>
    <row r="73" spans="1:43" s="8" customFormat="1" ht="22.2" customHeight="1" x14ac:dyDescent="0.2">
      <c r="A73" s="58"/>
      <c r="B73" s="119" t="s">
        <v>221</v>
      </c>
      <c r="C73" s="119"/>
      <c r="D73" s="13" t="s">
        <v>109</v>
      </c>
      <c r="E73" s="10" t="s">
        <v>87</v>
      </c>
      <c r="F73" s="10" t="s">
        <v>69</v>
      </c>
      <c r="G73" s="10" t="s">
        <v>37</v>
      </c>
      <c r="H73" s="10" t="s">
        <v>110</v>
      </c>
      <c r="I73" s="10" t="s">
        <v>111</v>
      </c>
      <c r="J73" s="10"/>
      <c r="K73" s="11"/>
      <c r="L73" s="12"/>
      <c r="M73" s="135" t="s">
        <v>221</v>
      </c>
      <c r="N73" s="135"/>
      <c r="O73" s="13" t="s">
        <v>109</v>
      </c>
      <c r="P73" s="10" t="s">
        <v>87</v>
      </c>
      <c r="Q73" s="10" t="s">
        <v>69</v>
      </c>
      <c r="R73" s="10" t="s">
        <v>37</v>
      </c>
      <c r="S73" s="10" t="s">
        <v>110</v>
      </c>
      <c r="T73" s="10" t="s">
        <v>111</v>
      </c>
      <c r="U73" s="10"/>
      <c r="V73" s="58"/>
      <c r="W73" s="119" t="s">
        <v>221</v>
      </c>
      <c r="X73" s="161"/>
      <c r="Y73" s="13" t="s">
        <v>109</v>
      </c>
      <c r="Z73" s="10" t="s">
        <v>87</v>
      </c>
      <c r="AA73" s="10" t="s">
        <v>69</v>
      </c>
      <c r="AB73" s="10" t="s">
        <v>37</v>
      </c>
      <c r="AC73" s="10" t="s">
        <v>110</v>
      </c>
      <c r="AD73" s="10" t="s">
        <v>111</v>
      </c>
      <c r="AE73" s="10"/>
      <c r="AF73" s="11"/>
      <c r="AG73" s="12"/>
      <c r="AH73" s="135" t="s">
        <v>221</v>
      </c>
      <c r="AI73" s="169"/>
      <c r="AJ73" s="13" t="s">
        <v>109</v>
      </c>
      <c r="AK73" s="10" t="s">
        <v>87</v>
      </c>
      <c r="AL73" s="10" t="s">
        <v>69</v>
      </c>
      <c r="AM73" s="10" t="s">
        <v>37</v>
      </c>
      <c r="AN73" s="10" t="s">
        <v>110</v>
      </c>
      <c r="AO73" s="10" t="s">
        <v>111</v>
      </c>
      <c r="AP73" s="10"/>
      <c r="AQ73" s="57"/>
    </row>
    <row r="74" spans="1:43" s="8" customFormat="1" ht="25.2" customHeight="1" x14ac:dyDescent="0.2">
      <c r="A74" s="58"/>
      <c r="B74" s="119" t="s">
        <v>251</v>
      </c>
      <c r="C74" s="119"/>
      <c r="D74" s="13">
        <v>180</v>
      </c>
      <c r="E74" s="10">
        <v>20</v>
      </c>
      <c r="F74" s="10">
        <v>20</v>
      </c>
      <c r="G74" s="10">
        <v>26</v>
      </c>
      <c r="H74" s="10">
        <v>396</v>
      </c>
      <c r="I74" s="10">
        <v>219.1</v>
      </c>
      <c r="J74" s="10"/>
      <c r="K74" s="11"/>
      <c r="L74" s="12"/>
      <c r="M74" s="119" t="s">
        <v>251</v>
      </c>
      <c r="N74" s="119"/>
      <c r="O74" s="13">
        <v>200</v>
      </c>
      <c r="P74" s="10">
        <v>22</v>
      </c>
      <c r="Q74" s="10">
        <v>22</v>
      </c>
      <c r="R74" s="10">
        <v>26</v>
      </c>
      <c r="S74" s="10">
        <v>440</v>
      </c>
      <c r="T74" s="10">
        <v>219</v>
      </c>
      <c r="U74" s="10"/>
      <c r="V74" s="58"/>
      <c r="W74" s="119" t="s">
        <v>251</v>
      </c>
      <c r="X74" s="161"/>
      <c r="Y74" s="13">
        <v>180</v>
      </c>
      <c r="Z74" s="10">
        <v>15</v>
      </c>
      <c r="AA74" s="10">
        <v>24</v>
      </c>
      <c r="AB74" s="10">
        <v>23</v>
      </c>
      <c r="AC74" s="10">
        <v>441</v>
      </c>
      <c r="AD74" s="10">
        <v>219.01</v>
      </c>
      <c r="AE74" s="10"/>
      <c r="AF74" s="11"/>
      <c r="AG74" s="12"/>
      <c r="AH74" s="119" t="s">
        <v>251</v>
      </c>
      <c r="AI74" s="161"/>
      <c r="AJ74" s="13">
        <v>200</v>
      </c>
      <c r="AK74" s="10">
        <v>22</v>
      </c>
      <c r="AL74" s="10">
        <v>22</v>
      </c>
      <c r="AM74" s="10">
        <v>26</v>
      </c>
      <c r="AN74" s="10">
        <v>440</v>
      </c>
      <c r="AO74" s="10">
        <v>219</v>
      </c>
      <c r="AP74" s="10"/>
      <c r="AQ74" s="57"/>
    </row>
    <row r="75" spans="1:43" s="8" customFormat="1" ht="19.95" customHeight="1" x14ac:dyDescent="0.2">
      <c r="A75" s="58"/>
      <c r="B75" s="119" t="s">
        <v>211</v>
      </c>
      <c r="C75" s="119"/>
      <c r="D75" s="13" t="s">
        <v>22</v>
      </c>
      <c r="E75" s="10"/>
      <c r="F75" s="10" t="s">
        <v>3</v>
      </c>
      <c r="G75" s="10" t="s">
        <v>23</v>
      </c>
      <c r="H75" s="10" t="s">
        <v>24</v>
      </c>
      <c r="I75" s="10" t="s">
        <v>25</v>
      </c>
      <c r="J75" s="10"/>
      <c r="K75" s="11"/>
      <c r="L75" s="12"/>
      <c r="M75" s="119" t="s">
        <v>211</v>
      </c>
      <c r="N75" s="119"/>
      <c r="O75" s="13">
        <v>50</v>
      </c>
      <c r="P75" s="10">
        <v>1.17</v>
      </c>
      <c r="Q75" s="10">
        <v>3.3</v>
      </c>
      <c r="R75" s="10">
        <v>3.47</v>
      </c>
      <c r="S75" s="10">
        <v>33.67</v>
      </c>
      <c r="T75" s="10">
        <v>593.07000000000005</v>
      </c>
      <c r="U75" s="10"/>
      <c r="V75" s="58"/>
      <c r="W75" s="119" t="s">
        <v>211</v>
      </c>
      <c r="X75" s="161"/>
      <c r="Y75" s="13" t="s">
        <v>22</v>
      </c>
      <c r="Z75" s="10"/>
      <c r="AA75" s="10" t="s">
        <v>3</v>
      </c>
      <c r="AB75" s="10" t="s">
        <v>23</v>
      </c>
      <c r="AC75" s="10" t="s">
        <v>24</v>
      </c>
      <c r="AD75" s="10" t="s">
        <v>25</v>
      </c>
      <c r="AE75" s="10"/>
      <c r="AF75" s="11"/>
      <c r="AG75" s="12"/>
      <c r="AH75" s="119" t="s">
        <v>211</v>
      </c>
      <c r="AI75" s="161"/>
      <c r="AJ75" s="13">
        <v>50</v>
      </c>
      <c r="AK75" s="10">
        <v>1.17</v>
      </c>
      <c r="AL75" s="10">
        <v>3.3</v>
      </c>
      <c r="AM75" s="10">
        <v>3.47</v>
      </c>
      <c r="AN75" s="10">
        <v>33.67</v>
      </c>
      <c r="AO75" s="10">
        <v>593.07000000000005</v>
      </c>
      <c r="AP75" s="10"/>
      <c r="AQ75" s="57"/>
    </row>
    <row r="76" spans="1:43" s="8" customFormat="1" ht="19.95" customHeight="1" x14ac:dyDescent="0.2">
      <c r="A76" s="58"/>
      <c r="B76" s="119" t="s">
        <v>222</v>
      </c>
      <c r="C76" s="119"/>
      <c r="D76" s="13" t="s">
        <v>54</v>
      </c>
      <c r="E76" s="10" t="s">
        <v>3</v>
      </c>
      <c r="F76" s="10"/>
      <c r="G76" s="10" t="s">
        <v>107</v>
      </c>
      <c r="H76" s="10" t="s">
        <v>112</v>
      </c>
      <c r="I76" s="10" t="s">
        <v>113</v>
      </c>
      <c r="J76" s="10"/>
      <c r="K76" s="11"/>
      <c r="L76" s="12"/>
      <c r="M76" s="135" t="s">
        <v>222</v>
      </c>
      <c r="N76" s="135"/>
      <c r="O76" s="13" t="s">
        <v>54</v>
      </c>
      <c r="P76" s="10" t="s">
        <v>3</v>
      </c>
      <c r="Q76" s="10"/>
      <c r="R76" s="10" t="s">
        <v>107</v>
      </c>
      <c r="S76" s="10" t="s">
        <v>112</v>
      </c>
      <c r="T76" s="10" t="s">
        <v>113</v>
      </c>
      <c r="U76" s="10"/>
      <c r="V76" s="58"/>
      <c r="W76" s="119" t="s">
        <v>222</v>
      </c>
      <c r="X76" s="161"/>
      <c r="Y76" s="13" t="s">
        <v>54</v>
      </c>
      <c r="Z76" s="10" t="s">
        <v>3</v>
      </c>
      <c r="AA76" s="10"/>
      <c r="AB76" s="10" t="s">
        <v>107</v>
      </c>
      <c r="AC76" s="10" t="s">
        <v>112</v>
      </c>
      <c r="AD76" s="10" t="s">
        <v>113</v>
      </c>
      <c r="AE76" s="10"/>
      <c r="AF76" s="11"/>
      <c r="AG76" s="12"/>
      <c r="AH76" s="135" t="s">
        <v>222</v>
      </c>
      <c r="AI76" s="169"/>
      <c r="AJ76" s="13" t="s">
        <v>54</v>
      </c>
      <c r="AK76" s="10" t="s">
        <v>3</v>
      </c>
      <c r="AL76" s="10"/>
      <c r="AM76" s="10" t="s">
        <v>107</v>
      </c>
      <c r="AN76" s="10" t="s">
        <v>112</v>
      </c>
      <c r="AO76" s="10" t="s">
        <v>113</v>
      </c>
      <c r="AP76" s="10"/>
      <c r="AQ76" s="57"/>
    </row>
    <row r="77" spans="1:43" s="8" customFormat="1" ht="19.95" customHeight="1" x14ac:dyDescent="0.2">
      <c r="A77" s="58"/>
      <c r="B77" s="119" t="s">
        <v>218</v>
      </c>
      <c r="C77" s="119"/>
      <c r="D77" s="13" t="s">
        <v>105</v>
      </c>
      <c r="E77" s="10"/>
      <c r="F77" s="10"/>
      <c r="G77" s="10" t="s">
        <v>69</v>
      </c>
      <c r="H77" s="10" t="s">
        <v>45</v>
      </c>
      <c r="I77" s="10" t="s">
        <v>106</v>
      </c>
      <c r="J77" s="10"/>
      <c r="K77" s="11"/>
      <c r="L77" s="12"/>
      <c r="M77" s="135" t="s">
        <v>218</v>
      </c>
      <c r="N77" s="135"/>
      <c r="O77" s="13" t="s">
        <v>105</v>
      </c>
      <c r="P77" s="10"/>
      <c r="Q77" s="10"/>
      <c r="R77" s="10" t="s">
        <v>69</v>
      </c>
      <c r="S77" s="10" t="s">
        <v>45</v>
      </c>
      <c r="T77" s="10" t="s">
        <v>106</v>
      </c>
      <c r="U77" s="10"/>
      <c r="V77" s="58"/>
      <c r="W77" s="119" t="s">
        <v>218</v>
      </c>
      <c r="X77" s="161"/>
      <c r="Y77" s="13" t="s">
        <v>105</v>
      </c>
      <c r="Z77" s="10"/>
      <c r="AA77" s="10"/>
      <c r="AB77" s="10" t="s">
        <v>69</v>
      </c>
      <c r="AC77" s="10" t="s">
        <v>45</v>
      </c>
      <c r="AD77" s="10" t="s">
        <v>106</v>
      </c>
      <c r="AE77" s="10"/>
      <c r="AF77" s="11"/>
      <c r="AG77" s="12"/>
      <c r="AH77" s="135" t="s">
        <v>218</v>
      </c>
      <c r="AI77" s="169"/>
      <c r="AJ77" s="13" t="s">
        <v>105</v>
      </c>
      <c r="AK77" s="10"/>
      <c r="AL77" s="10"/>
      <c r="AM77" s="10" t="s">
        <v>69</v>
      </c>
      <c r="AN77" s="10" t="s">
        <v>45</v>
      </c>
      <c r="AO77" s="10" t="s">
        <v>106</v>
      </c>
      <c r="AP77" s="10"/>
      <c r="AQ77" s="57"/>
    </row>
    <row r="78" spans="1:43" s="8" customFormat="1" ht="19.95" customHeight="1" x14ac:dyDescent="0.2">
      <c r="A78" s="58"/>
      <c r="B78" s="119" t="s">
        <v>208</v>
      </c>
      <c r="C78" s="119"/>
      <c r="D78" s="13" t="s">
        <v>32</v>
      </c>
      <c r="E78" s="10" t="s">
        <v>16</v>
      </c>
      <c r="F78" s="10" t="s">
        <v>3</v>
      </c>
      <c r="G78" s="10" t="s">
        <v>54</v>
      </c>
      <c r="H78" s="10" t="s">
        <v>55</v>
      </c>
      <c r="I78" s="10" t="s">
        <v>56</v>
      </c>
      <c r="J78" s="10"/>
      <c r="K78" s="11"/>
      <c r="L78" s="12"/>
      <c r="M78" s="135" t="s">
        <v>208</v>
      </c>
      <c r="N78" s="135"/>
      <c r="O78" s="13" t="s">
        <v>72</v>
      </c>
      <c r="P78" s="10" t="s">
        <v>15</v>
      </c>
      <c r="Q78" s="10" t="s">
        <v>3</v>
      </c>
      <c r="R78" s="10" t="s">
        <v>167</v>
      </c>
      <c r="S78" s="10" t="s">
        <v>168</v>
      </c>
      <c r="T78" s="10"/>
      <c r="U78" s="10"/>
      <c r="V78" s="58"/>
      <c r="W78" s="119" t="s">
        <v>208</v>
      </c>
      <c r="X78" s="161"/>
      <c r="Y78" s="13" t="s">
        <v>32</v>
      </c>
      <c r="Z78" s="10" t="s">
        <v>16</v>
      </c>
      <c r="AA78" s="10" t="s">
        <v>3</v>
      </c>
      <c r="AB78" s="10" t="s">
        <v>54</v>
      </c>
      <c r="AC78" s="10" t="s">
        <v>55</v>
      </c>
      <c r="AD78" s="10" t="s">
        <v>56</v>
      </c>
      <c r="AE78" s="10"/>
      <c r="AF78" s="11"/>
      <c r="AG78" s="12"/>
      <c r="AH78" s="135" t="s">
        <v>208</v>
      </c>
      <c r="AI78" s="169"/>
      <c r="AJ78" s="13" t="s">
        <v>72</v>
      </c>
      <c r="AK78" s="10" t="s">
        <v>15</v>
      </c>
      <c r="AL78" s="10" t="s">
        <v>3</v>
      </c>
      <c r="AM78" s="10" t="s">
        <v>167</v>
      </c>
      <c r="AN78" s="10" t="s">
        <v>168</v>
      </c>
      <c r="AO78" s="10" t="s">
        <v>169</v>
      </c>
      <c r="AP78" s="10"/>
      <c r="AQ78" s="57"/>
    </row>
    <row r="79" spans="1:43" s="8" customFormat="1" ht="19.95" customHeight="1" x14ac:dyDescent="0.2">
      <c r="A79" s="171" t="s">
        <v>57</v>
      </c>
      <c r="B79" s="171"/>
      <c r="C79" s="171"/>
      <c r="D79" s="16">
        <f>D78+D77+D76+D75+D74+D73</f>
        <v>734</v>
      </c>
      <c r="E79" s="16">
        <f t="shared" ref="E79:H79" si="10">E78+E77+E76+E75+E74+E73</f>
        <v>30</v>
      </c>
      <c r="F79" s="16">
        <f t="shared" si="10"/>
        <v>31</v>
      </c>
      <c r="G79" s="16">
        <f t="shared" si="10"/>
        <v>95</v>
      </c>
      <c r="H79" s="16">
        <f t="shared" si="10"/>
        <v>764</v>
      </c>
      <c r="I79" s="10"/>
      <c r="J79" s="10">
        <v>79.73</v>
      </c>
      <c r="K79" s="11"/>
      <c r="L79" s="171" t="s">
        <v>57</v>
      </c>
      <c r="M79" s="171"/>
      <c r="N79" s="171"/>
      <c r="O79" s="16">
        <f>O78+O77+O76+O75+O74+O73</f>
        <v>794</v>
      </c>
      <c r="P79" s="16">
        <f t="shared" ref="P79:S79" si="11">P78+P77+P76+P75+P74+P73</f>
        <v>35.17</v>
      </c>
      <c r="Q79" s="16">
        <f t="shared" si="11"/>
        <v>35.299999999999997</v>
      </c>
      <c r="R79" s="16">
        <f t="shared" si="11"/>
        <v>106.47</v>
      </c>
      <c r="S79" s="16">
        <f t="shared" si="11"/>
        <v>868.67000000000007</v>
      </c>
      <c r="T79" s="10"/>
      <c r="U79" s="43">
        <v>90.02</v>
      </c>
      <c r="V79" s="171" t="s">
        <v>57</v>
      </c>
      <c r="W79" s="172"/>
      <c r="X79" s="173"/>
      <c r="Y79" s="16">
        <f>Y78+Y77+Y76+Y75+Y74+Y73</f>
        <v>734</v>
      </c>
      <c r="Z79" s="16">
        <f t="shared" ref="Z79" si="12">Z78+Z77+Z76+Z75+Z74+Z73</f>
        <v>25</v>
      </c>
      <c r="AA79" s="16">
        <f t="shared" ref="AA79" si="13">AA78+AA77+AA76+AA75+AA74+AA73</f>
        <v>35</v>
      </c>
      <c r="AB79" s="16">
        <f t="shared" ref="AB79" si="14">AB78+AB77+AB76+AB75+AB74+AB73</f>
        <v>92</v>
      </c>
      <c r="AC79" s="16">
        <f t="shared" ref="AC79" si="15">AC78+AC77+AC76+AC75+AC74+AC73</f>
        <v>809</v>
      </c>
      <c r="AD79" s="10"/>
      <c r="AE79" s="10">
        <v>79.73</v>
      </c>
      <c r="AF79" s="11"/>
      <c r="AG79" s="171" t="s">
        <v>57</v>
      </c>
      <c r="AH79" s="172"/>
      <c r="AI79" s="173"/>
      <c r="AJ79" s="16">
        <f>AJ78+AJ77+AJ76+AJ75+AJ74+AJ73</f>
        <v>794</v>
      </c>
      <c r="AK79" s="16">
        <f t="shared" ref="AK79" si="16">AK78+AK77+AK76+AK75+AK74+AK73</f>
        <v>35.17</v>
      </c>
      <c r="AL79" s="16">
        <f t="shared" ref="AL79" si="17">AL78+AL77+AL76+AL75+AL74+AL73</f>
        <v>35.299999999999997</v>
      </c>
      <c r="AM79" s="16">
        <f t="shared" ref="AM79" si="18">AM78+AM77+AM76+AM75+AM74+AM73</f>
        <v>106.47</v>
      </c>
      <c r="AN79" s="16">
        <f t="shared" ref="AN79" si="19">AN78+AN77+AN76+AN75+AN74+AN73</f>
        <v>868.67000000000007</v>
      </c>
      <c r="AO79" s="10"/>
      <c r="AP79" s="43">
        <v>90.02</v>
      </c>
      <c r="AQ79" s="57"/>
    </row>
    <row r="80" spans="1:43" s="8" customFormat="1" ht="19.95" customHeight="1" x14ac:dyDescent="0.2">
      <c r="A80" s="171" t="s">
        <v>62</v>
      </c>
      <c r="B80" s="171"/>
      <c r="C80" s="171"/>
      <c r="D80" s="16">
        <f>D79+D71</f>
        <v>1364</v>
      </c>
      <c r="E80" s="16">
        <f t="shared" ref="E80:H80" si="20">E79+E71</f>
        <v>46</v>
      </c>
      <c r="F80" s="16">
        <f t="shared" si="20"/>
        <v>48</v>
      </c>
      <c r="G80" s="16">
        <f t="shared" si="20"/>
        <v>187</v>
      </c>
      <c r="H80" s="16">
        <f t="shared" si="20"/>
        <v>1342</v>
      </c>
      <c r="I80" s="10"/>
      <c r="J80" s="43">
        <v>150.82</v>
      </c>
      <c r="K80" s="11"/>
      <c r="L80" s="171" t="s">
        <v>62</v>
      </c>
      <c r="M80" s="171"/>
      <c r="N80" s="171"/>
      <c r="O80" s="16">
        <f>O79+O71</f>
        <v>1454</v>
      </c>
      <c r="P80" s="16">
        <f t="shared" ref="P80:S80" si="21">P79+P71</f>
        <v>53.17</v>
      </c>
      <c r="Q80" s="16">
        <f t="shared" si="21"/>
        <v>55.3</v>
      </c>
      <c r="R80" s="16">
        <f t="shared" si="21"/>
        <v>204.47</v>
      </c>
      <c r="S80" s="16">
        <f t="shared" si="21"/>
        <v>1499.67</v>
      </c>
      <c r="T80" s="10"/>
      <c r="U80" s="43">
        <v>168.04</v>
      </c>
      <c r="V80" s="171" t="s">
        <v>62</v>
      </c>
      <c r="W80" s="172"/>
      <c r="X80" s="173"/>
      <c r="Y80" s="16">
        <f>Y79+Y71</f>
        <v>1364</v>
      </c>
      <c r="Z80" s="16">
        <f t="shared" ref="Z80" si="22">Z79+Z71</f>
        <v>41</v>
      </c>
      <c r="AA80" s="16">
        <f t="shared" ref="AA80" si="23">AA79+AA71</f>
        <v>52</v>
      </c>
      <c r="AB80" s="16">
        <f t="shared" ref="AB80" si="24">AB79+AB71</f>
        <v>184</v>
      </c>
      <c r="AC80" s="16">
        <f t="shared" ref="AC80" si="25">AC79+AC71</f>
        <v>1387</v>
      </c>
      <c r="AD80" s="10"/>
      <c r="AE80" s="43">
        <v>150.82</v>
      </c>
      <c r="AF80" s="11"/>
      <c r="AG80" s="171" t="s">
        <v>62</v>
      </c>
      <c r="AH80" s="172"/>
      <c r="AI80" s="173"/>
      <c r="AJ80" s="16">
        <f>AJ79+AJ71</f>
        <v>1454</v>
      </c>
      <c r="AK80" s="16">
        <f t="shared" ref="AK80" si="26">AK79+AK71</f>
        <v>53.17</v>
      </c>
      <c r="AL80" s="16">
        <f t="shared" ref="AL80" si="27">AL79+AL71</f>
        <v>55.3</v>
      </c>
      <c r="AM80" s="16">
        <f t="shared" ref="AM80" si="28">AM79+AM71</f>
        <v>204.47</v>
      </c>
      <c r="AN80" s="16">
        <f t="shared" ref="AN80" si="29">AN79+AN71</f>
        <v>1499.67</v>
      </c>
      <c r="AO80" s="10"/>
      <c r="AP80" s="43">
        <v>168.04</v>
      </c>
      <c r="AQ80" s="57"/>
    </row>
    <row r="81" spans="1:43" s="1" customFormat="1" ht="10.95" customHeight="1" x14ac:dyDescent="0.2">
      <c r="A81" s="49"/>
      <c r="B81" s="50"/>
      <c r="C81" s="50"/>
      <c r="D81" s="51"/>
      <c r="E81" s="52"/>
      <c r="F81" s="52"/>
      <c r="G81" s="52"/>
      <c r="H81" s="52"/>
      <c r="I81" s="52"/>
      <c r="J81" s="52"/>
      <c r="K81" s="17"/>
      <c r="L81" s="95"/>
      <c r="M81" s="95"/>
      <c r="N81" s="95"/>
      <c r="O81" s="51"/>
      <c r="P81" s="52"/>
      <c r="Q81" s="52"/>
      <c r="R81" s="52"/>
      <c r="S81" s="52"/>
      <c r="T81" s="52"/>
      <c r="U81" s="52"/>
      <c r="V81" s="49"/>
      <c r="W81" s="50"/>
      <c r="X81" s="50"/>
      <c r="Y81" s="51"/>
      <c r="Z81" s="52"/>
      <c r="AA81" s="52"/>
      <c r="AB81" s="52"/>
      <c r="AC81" s="52"/>
      <c r="AD81" s="52"/>
      <c r="AE81" s="52"/>
      <c r="AF81" s="17"/>
      <c r="AG81" s="49"/>
      <c r="AH81" s="49"/>
      <c r="AI81" s="49"/>
      <c r="AJ81" s="51"/>
      <c r="AK81" s="52"/>
      <c r="AL81" s="52"/>
      <c r="AM81" s="52"/>
      <c r="AN81" s="52"/>
      <c r="AO81" s="52"/>
      <c r="AP81" s="52"/>
      <c r="AQ81" s="53"/>
    </row>
    <row r="82" spans="1:43" s="1" customFormat="1" ht="10.95" customHeight="1" x14ac:dyDescent="0.2"/>
    <row r="83" spans="1:43" s="1" customFormat="1" ht="10.95" customHeight="1" x14ac:dyDescent="0.2"/>
    <row r="84" spans="1:43" ht="10.95" customHeight="1" x14ac:dyDescent="0.2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  <c r="P84"/>
      <c r="Q84"/>
      <c r="R84"/>
      <c r="S84"/>
      <c r="T84"/>
      <c r="U84"/>
      <c r="V84"/>
      <c r="W84"/>
      <c r="X84"/>
      <c r="Y84"/>
      <c r="Z84"/>
      <c r="AA84"/>
      <c r="AB84"/>
      <c r="AC84"/>
      <c r="AD84"/>
      <c r="AE84"/>
      <c r="AF84"/>
      <c r="AG84"/>
      <c r="AH84"/>
      <c r="AI84"/>
      <c r="AJ84"/>
      <c r="AK84"/>
      <c r="AL84"/>
      <c r="AM84"/>
      <c r="AN84"/>
      <c r="AO84"/>
      <c r="AP84"/>
      <c r="AQ84"/>
    </row>
    <row r="85" spans="1:43" ht="13.2" customHeight="1" x14ac:dyDescent="0.2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  <c r="P85"/>
      <c r="Q85"/>
      <c r="R85"/>
      <c r="S85"/>
      <c r="T85"/>
      <c r="U85"/>
      <c r="V85"/>
      <c r="W85"/>
      <c r="X85"/>
      <c r="Y85"/>
      <c r="Z85"/>
      <c r="AA85"/>
      <c r="AB85"/>
      <c r="AC85"/>
      <c r="AD85"/>
      <c r="AE85"/>
      <c r="AF85"/>
      <c r="AG85"/>
      <c r="AH85"/>
      <c r="AI85"/>
      <c r="AJ85"/>
      <c r="AK85"/>
      <c r="AL85"/>
      <c r="AM85"/>
      <c r="AN85"/>
      <c r="AO85"/>
      <c r="AP85"/>
      <c r="AQ85"/>
    </row>
    <row r="86" spans="1:43" ht="13.2" customHeight="1" x14ac:dyDescent="0.2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  <c r="P86"/>
      <c r="Q86"/>
      <c r="R86"/>
      <c r="S86"/>
      <c r="T86"/>
      <c r="U86"/>
      <c r="V86"/>
      <c r="W86"/>
      <c r="X86"/>
      <c r="Y86"/>
      <c r="Z86"/>
      <c r="AA86"/>
      <c r="AB86"/>
      <c r="AC86"/>
      <c r="AD86"/>
      <c r="AE86"/>
      <c r="AF86"/>
      <c r="AG86"/>
      <c r="AH86"/>
      <c r="AI86"/>
      <c r="AJ86"/>
      <c r="AK86"/>
      <c r="AL86"/>
      <c r="AM86"/>
      <c r="AN86"/>
      <c r="AO86"/>
      <c r="AP86"/>
      <c r="AQ86"/>
    </row>
    <row r="87" spans="1:43" s="9" customFormat="1" ht="25.2" customHeight="1" x14ac:dyDescent="0.2">
      <c r="A87" s="120" t="s">
        <v>299</v>
      </c>
      <c r="B87" s="120"/>
      <c r="C87" s="120"/>
      <c r="D87" s="120"/>
      <c r="E87" s="120"/>
      <c r="F87" s="120"/>
      <c r="G87" s="120"/>
      <c r="H87" s="120"/>
      <c r="I87" s="120"/>
      <c r="J87" s="120"/>
      <c r="K87" s="120"/>
      <c r="L87" s="120"/>
      <c r="M87" s="120"/>
      <c r="N87" s="120"/>
      <c r="O87" s="120"/>
      <c r="P87" s="120"/>
      <c r="Q87" s="120"/>
      <c r="R87" s="120"/>
      <c r="S87" s="120"/>
      <c r="T87" s="120"/>
      <c r="U87" s="120"/>
      <c r="V87" s="21"/>
      <c r="W87" s="120" t="s">
        <v>302</v>
      </c>
      <c r="X87" s="120"/>
      <c r="Y87" s="120"/>
      <c r="Z87" s="120"/>
      <c r="AA87" s="120"/>
      <c r="AB87" s="120"/>
      <c r="AC87" s="120"/>
      <c r="AD87" s="120"/>
      <c r="AE87" s="120"/>
      <c r="AF87" s="120"/>
      <c r="AG87" s="120"/>
      <c r="AH87" s="120"/>
      <c r="AI87" s="120"/>
      <c r="AJ87" s="120"/>
      <c r="AK87" s="120"/>
      <c r="AL87" s="120"/>
      <c r="AM87" s="120"/>
      <c r="AN87" s="120"/>
      <c r="AO87" s="120"/>
      <c r="AP87" s="120"/>
      <c r="AQ87" s="120"/>
    </row>
    <row r="88" spans="1:43" ht="10.95" customHeight="1" x14ac:dyDescent="0.2">
      <c r="A88" s="117" t="s">
        <v>273</v>
      </c>
      <c r="B88" s="117"/>
      <c r="C88" s="26"/>
      <c r="D88" s="24" t="s">
        <v>0</v>
      </c>
      <c r="E88" s="17" t="s">
        <v>246</v>
      </c>
      <c r="G88" s="136" t="s">
        <v>1</v>
      </c>
      <c r="H88" s="136"/>
      <c r="I88" s="17" t="s">
        <v>257</v>
      </c>
      <c r="L88" s="141" t="s">
        <v>274</v>
      </c>
      <c r="M88" s="141"/>
      <c r="N88" s="26"/>
      <c r="O88" s="24" t="s">
        <v>0</v>
      </c>
      <c r="P88" s="17" t="s">
        <v>246</v>
      </c>
      <c r="Q88" s="17"/>
      <c r="R88" s="136" t="s">
        <v>1</v>
      </c>
      <c r="S88" s="136"/>
      <c r="T88" s="17" t="s">
        <v>257</v>
      </c>
      <c r="U88" s="17"/>
      <c r="V88" s="117" t="s">
        <v>275</v>
      </c>
      <c r="W88" s="117"/>
      <c r="X88" s="26"/>
      <c r="Y88" s="24" t="s">
        <v>0</v>
      </c>
      <c r="Z88" s="17" t="s">
        <v>246</v>
      </c>
      <c r="AA88" s="17"/>
      <c r="AB88" s="136" t="s">
        <v>1</v>
      </c>
      <c r="AC88" s="136"/>
      <c r="AD88" s="17" t="s">
        <v>257</v>
      </c>
      <c r="AE88" s="17"/>
      <c r="AF88" s="20"/>
      <c r="AG88" s="117" t="s">
        <v>276</v>
      </c>
      <c r="AH88" s="117"/>
      <c r="AI88" s="25"/>
      <c r="AJ88" s="24" t="s">
        <v>0</v>
      </c>
      <c r="AK88" s="17" t="s">
        <v>246</v>
      </c>
      <c r="AL88" s="17"/>
      <c r="AM88" s="136" t="s">
        <v>1</v>
      </c>
      <c r="AN88" s="136"/>
      <c r="AO88" s="17" t="s">
        <v>257</v>
      </c>
      <c r="AP88" s="17"/>
    </row>
    <row r="89" spans="1:43" ht="37.950000000000003" customHeight="1" x14ac:dyDescent="0.2">
      <c r="A89" s="117"/>
      <c r="B89" s="117"/>
      <c r="C89" s="26"/>
      <c r="D89" s="24" t="s">
        <v>2</v>
      </c>
      <c r="E89" s="19">
        <v>3</v>
      </c>
      <c r="F89" s="137" t="s">
        <v>242</v>
      </c>
      <c r="G89" s="137"/>
      <c r="H89" s="137"/>
      <c r="I89" s="137"/>
      <c r="J89" s="137"/>
      <c r="L89" s="141"/>
      <c r="M89" s="141"/>
      <c r="N89" s="26"/>
      <c r="O89" s="24" t="s">
        <v>2</v>
      </c>
      <c r="P89" s="88">
        <v>3</v>
      </c>
      <c r="Q89" s="137" t="s">
        <v>243</v>
      </c>
      <c r="R89" s="137"/>
      <c r="S89" s="137"/>
      <c r="T89" s="137"/>
      <c r="U89" s="137"/>
      <c r="V89" s="117"/>
      <c r="W89" s="117"/>
      <c r="X89" s="26"/>
      <c r="Y89" s="24" t="s">
        <v>2</v>
      </c>
      <c r="Z89" s="19">
        <v>5</v>
      </c>
      <c r="AA89" s="137" t="s">
        <v>242</v>
      </c>
      <c r="AB89" s="137"/>
      <c r="AC89" s="137"/>
      <c r="AD89" s="137"/>
      <c r="AE89" s="137"/>
      <c r="AF89" s="20"/>
      <c r="AG89" s="118"/>
      <c r="AH89" s="118"/>
      <c r="AI89" s="25"/>
      <c r="AJ89" s="24" t="s">
        <v>2</v>
      </c>
      <c r="AK89" s="19">
        <v>5</v>
      </c>
      <c r="AL89" s="137" t="s">
        <v>243</v>
      </c>
      <c r="AM89" s="137"/>
      <c r="AN89" s="137"/>
      <c r="AO89" s="137"/>
      <c r="AP89" s="137"/>
    </row>
    <row r="90" spans="1:43" s="1" customFormat="1" ht="19.95" customHeight="1" x14ac:dyDescent="0.2">
      <c r="A90" s="145" t="s">
        <v>4</v>
      </c>
      <c r="B90" s="156" t="s">
        <v>5</v>
      </c>
      <c r="C90" s="157"/>
      <c r="D90" s="131" t="s">
        <v>6</v>
      </c>
      <c r="E90" s="130" t="s">
        <v>7</v>
      </c>
      <c r="F90" s="130"/>
      <c r="G90" s="130"/>
      <c r="H90" s="131" t="s">
        <v>8</v>
      </c>
      <c r="I90" s="131" t="s">
        <v>9</v>
      </c>
      <c r="J90" s="131" t="s">
        <v>249</v>
      </c>
      <c r="K90" s="17"/>
      <c r="L90" s="145" t="s">
        <v>4</v>
      </c>
      <c r="M90" s="147" t="s">
        <v>5</v>
      </c>
      <c r="N90" s="148"/>
      <c r="O90" s="131" t="s">
        <v>6</v>
      </c>
      <c r="P90" s="130" t="s">
        <v>7</v>
      </c>
      <c r="Q90" s="130"/>
      <c r="R90" s="130"/>
      <c r="S90" s="131" t="s">
        <v>8</v>
      </c>
      <c r="T90" s="131" t="s">
        <v>9</v>
      </c>
      <c r="U90" s="180" t="s">
        <v>249</v>
      </c>
      <c r="V90" s="145" t="s">
        <v>4</v>
      </c>
      <c r="W90" s="156" t="s">
        <v>5</v>
      </c>
      <c r="X90" s="157"/>
      <c r="Y90" s="131" t="s">
        <v>6</v>
      </c>
      <c r="Z90" s="130" t="s">
        <v>7</v>
      </c>
      <c r="AA90" s="130"/>
      <c r="AB90" s="130"/>
      <c r="AC90" s="131" t="s">
        <v>8</v>
      </c>
      <c r="AD90" s="131" t="s">
        <v>9</v>
      </c>
      <c r="AE90" s="131" t="s">
        <v>249</v>
      </c>
      <c r="AF90" s="17"/>
      <c r="AG90" s="165" t="s">
        <v>4</v>
      </c>
      <c r="AH90" s="148" t="s">
        <v>5</v>
      </c>
      <c r="AI90" s="148"/>
      <c r="AJ90" s="131" t="s">
        <v>6</v>
      </c>
      <c r="AK90" s="130" t="s">
        <v>7</v>
      </c>
      <c r="AL90" s="130"/>
      <c r="AM90" s="130"/>
      <c r="AN90" s="131" t="s">
        <v>8</v>
      </c>
      <c r="AO90" s="131" t="s">
        <v>9</v>
      </c>
      <c r="AP90" s="131" t="s">
        <v>249</v>
      </c>
      <c r="AQ90" s="53"/>
    </row>
    <row r="91" spans="1:43" s="1" customFormat="1" ht="22.2" customHeight="1" x14ac:dyDescent="0.2">
      <c r="A91" s="146"/>
      <c r="B91" s="158"/>
      <c r="C91" s="140"/>
      <c r="D91" s="132"/>
      <c r="E91" s="33" t="s">
        <v>10</v>
      </c>
      <c r="F91" s="33" t="s">
        <v>11</v>
      </c>
      <c r="G91" s="33" t="s">
        <v>12</v>
      </c>
      <c r="H91" s="132"/>
      <c r="I91" s="132"/>
      <c r="J91" s="132"/>
      <c r="K91" s="17"/>
      <c r="L91" s="146"/>
      <c r="M91" s="149"/>
      <c r="N91" s="150"/>
      <c r="O91" s="132"/>
      <c r="P91" s="90" t="s">
        <v>10</v>
      </c>
      <c r="Q91" s="90" t="s">
        <v>11</v>
      </c>
      <c r="R91" s="90" t="s">
        <v>12</v>
      </c>
      <c r="S91" s="132"/>
      <c r="T91" s="132"/>
      <c r="U91" s="166"/>
      <c r="V91" s="146"/>
      <c r="W91" s="158"/>
      <c r="X91" s="140"/>
      <c r="Y91" s="132"/>
      <c r="Z91" s="33" t="s">
        <v>10</v>
      </c>
      <c r="AA91" s="33" t="s">
        <v>11</v>
      </c>
      <c r="AB91" s="33" t="s">
        <v>12</v>
      </c>
      <c r="AC91" s="132"/>
      <c r="AD91" s="132"/>
      <c r="AE91" s="132"/>
      <c r="AF91" s="17"/>
      <c r="AG91" s="132"/>
      <c r="AH91" s="166"/>
      <c r="AI91" s="150"/>
      <c r="AJ91" s="132"/>
      <c r="AK91" s="33" t="s">
        <v>10</v>
      </c>
      <c r="AL91" s="33" t="s">
        <v>11</v>
      </c>
      <c r="AM91" s="33" t="s">
        <v>12</v>
      </c>
      <c r="AN91" s="132"/>
      <c r="AO91" s="132"/>
      <c r="AP91" s="132"/>
      <c r="AQ91" s="53"/>
    </row>
    <row r="92" spans="1:43" ht="10.95" customHeight="1" x14ac:dyDescent="0.2">
      <c r="A92" s="84" t="s">
        <v>13</v>
      </c>
      <c r="B92" s="167"/>
      <c r="C92" s="167"/>
      <c r="D92" s="62"/>
      <c r="E92" s="63"/>
      <c r="F92" s="63"/>
      <c r="G92" s="63"/>
      <c r="H92" s="63"/>
      <c r="I92" s="64"/>
      <c r="J92" s="64"/>
      <c r="L92" s="84" t="s">
        <v>13</v>
      </c>
      <c r="M92" s="168"/>
      <c r="N92" s="168"/>
      <c r="O92" s="62"/>
      <c r="P92" s="91"/>
      <c r="Q92" s="91"/>
      <c r="R92" s="91"/>
      <c r="S92" s="63"/>
      <c r="T92" s="64"/>
      <c r="U92" s="64"/>
      <c r="V92" s="84" t="s">
        <v>13</v>
      </c>
      <c r="W92" s="167"/>
      <c r="X92" s="167"/>
      <c r="Y92" s="62"/>
      <c r="Z92" s="63"/>
      <c r="AA92" s="63"/>
      <c r="AB92" s="63"/>
      <c r="AC92" s="63"/>
      <c r="AD92" s="64"/>
      <c r="AE92" s="64"/>
      <c r="AF92" s="20"/>
      <c r="AG92" s="61" t="s">
        <v>13</v>
      </c>
      <c r="AH92" s="168"/>
      <c r="AI92" s="168"/>
      <c r="AJ92" s="62"/>
      <c r="AK92" s="63"/>
      <c r="AL92" s="63"/>
      <c r="AM92" s="63"/>
      <c r="AN92" s="63"/>
      <c r="AO92" s="64"/>
      <c r="AP92" s="64"/>
    </row>
    <row r="93" spans="1:43" s="4" customFormat="1" ht="19.95" customHeight="1" x14ac:dyDescent="0.25">
      <c r="A93" s="65"/>
      <c r="B93" s="135" t="s">
        <v>214</v>
      </c>
      <c r="C93" s="169"/>
      <c r="D93" s="13" t="s">
        <v>14</v>
      </c>
      <c r="E93" s="10" t="s">
        <v>29</v>
      </c>
      <c r="F93" s="10" t="s">
        <v>87</v>
      </c>
      <c r="G93" s="10" t="s">
        <v>24</v>
      </c>
      <c r="H93" s="10" t="s">
        <v>88</v>
      </c>
      <c r="I93" s="10" t="s">
        <v>90</v>
      </c>
      <c r="J93" s="10"/>
      <c r="K93" s="66"/>
      <c r="L93" s="65"/>
      <c r="M93" s="154" t="s">
        <v>214</v>
      </c>
      <c r="N93" s="170"/>
      <c r="O93" s="13" t="s">
        <v>44</v>
      </c>
      <c r="P93" s="10" t="s">
        <v>16</v>
      </c>
      <c r="Q93" s="10" t="s">
        <v>87</v>
      </c>
      <c r="R93" s="10" t="s">
        <v>89</v>
      </c>
      <c r="S93" s="10" t="s">
        <v>188</v>
      </c>
      <c r="T93" s="67" t="s">
        <v>189</v>
      </c>
      <c r="U93" s="67"/>
      <c r="V93" s="65"/>
      <c r="W93" s="135" t="s">
        <v>214</v>
      </c>
      <c r="X93" s="169"/>
      <c r="Y93" s="13" t="s">
        <v>14</v>
      </c>
      <c r="Z93" s="10" t="s">
        <v>29</v>
      </c>
      <c r="AA93" s="10" t="s">
        <v>87</v>
      </c>
      <c r="AB93" s="10" t="s">
        <v>24</v>
      </c>
      <c r="AC93" s="10" t="s">
        <v>88</v>
      </c>
      <c r="AD93" s="10" t="s">
        <v>90</v>
      </c>
      <c r="AE93" s="10"/>
      <c r="AF93" s="66"/>
      <c r="AG93" s="65"/>
      <c r="AH93" s="154" t="s">
        <v>214</v>
      </c>
      <c r="AI93" s="170"/>
      <c r="AJ93" s="13" t="s">
        <v>44</v>
      </c>
      <c r="AK93" s="10" t="s">
        <v>16</v>
      </c>
      <c r="AL93" s="10" t="s">
        <v>87</v>
      </c>
      <c r="AM93" s="10" t="s">
        <v>89</v>
      </c>
      <c r="AN93" s="10" t="s">
        <v>188</v>
      </c>
      <c r="AO93" s="67" t="s">
        <v>189</v>
      </c>
      <c r="AP93" s="67"/>
      <c r="AQ93" s="68"/>
    </row>
    <row r="94" spans="1:43" s="4" customFormat="1" ht="25.95" customHeight="1" x14ac:dyDescent="0.25">
      <c r="A94" s="65"/>
      <c r="B94" s="159" t="s">
        <v>223</v>
      </c>
      <c r="C94" s="159"/>
      <c r="D94" s="13" t="s">
        <v>116</v>
      </c>
      <c r="E94" s="10" t="s">
        <v>91</v>
      </c>
      <c r="F94" s="10" t="s">
        <v>16</v>
      </c>
      <c r="G94" s="10" t="s">
        <v>23</v>
      </c>
      <c r="H94" s="10" t="s">
        <v>117</v>
      </c>
      <c r="I94" s="10" t="s">
        <v>118</v>
      </c>
      <c r="J94" s="10"/>
      <c r="K94" s="66"/>
      <c r="L94" s="65"/>
      <c r="M94" s="154" t="s">
        <v>223</v>
      </c>
      <c r="N94" s="154"/>
      <c r="O94" s="13" t="s">
        <v>116</v>
      </c>
      <c r="P94" s="10" t="s">
        <v>91</v>
      </c>
      <c r="Q94" s="10" t="s">
        <v>16</v>
      </c>
      <c r="R94" s="10" t="s">
        <v>23</v>
      </c>
      <c r="S94" s="10" t="s">
        <v>117</v>
      </c>
      <c r="T94" s="67" t="s">
        <v>118</v>
      </c>
      <c r="U94" s="67"/>
      <c r="V94" s="65"/>
      <c r="W94" s="159" t="s">
        <v>223</v>
      </c>
      <c r="X94" s="159"/>
      <c r="Y94" s="13" t="s">
        <v>116</v>
      </c>
      <c r="Z94" s="10" t="s">
        <v>91</v>
      </c>
      <c r="AA94" s="10" t="s">
        <v>16</v>
      </c>
      <c r="AB94" s="10" t="s">
        <v>23</v>
      </c>
      <c r="AC94" s="10" t="s">
        <v>117</v>
      </c>
      <c r="AD94" s="10" t="s">
        <v>118</v>
      </c>
      <c r="AE94" s="10"/>
      <c r="AF94" s="66"/>
      <c r="AG94" s="65"/>
      <c r="AH94" s="154" t="s">
        <v>223</v>
      </c>
      <c r="AI94" s="154"/>
      <c r="AJ94" s="13" t="s">
        <v>116</v>
      </c>
      <c r="AK94" s="10" t="s">
        <v>91</v>
      </c>
      <c r="AL94" s="10" t="s">
        <v>16</v>
      </c>
      <c r="AM94" s="10" t="s">
        <v>23</v>
      </c>
      <c r="AN94" s="10" t="s">
        <v>117</v>
      </c>
      <c r="AO94" s="67" t="s">
        <v>118</v>
      </c>
      <c r="AP94" s="67"/>
      <c r="AQ94" s="68"/>
    </row>
    <row r="95" spans="1:43" s="4" customFormat="1" ht="39" customHeight="1" x14ac:dyDescent="0.25">
      <c r="A95" s="65">
        <v>2222</v>
      </c>
      <c r="B95" s="159" t="s">
        <v>252</v>
      </c>
      <c r="C95" s="159"/>
      <c r="D95" s="13">
        <v>33.299999999999997</v>
      </c>
      <c r="E95" s="10">
        <v>5.5</v>
      </c>
      <c r="F95" s="10">
        <v>22</v>
      </c>
      <c r="G95" s="10">
        <v>52</v>
      </c>
      <c r="H95" s="10">
        <v>428</v>
      </c>
      <c r="I95" s="10"/>
      <c r="J95" s="10"/>
      <c r="K95" s="66"/>
      <c r="L95" s="65"/>
      <c r="M95" s="159" t="s">
        <v>252</v>
      </c>
      <c r="N95" s="159"/>
      <c r="O95" s="13">
        <v>33.299999999999997</v>
      </c>
      <c r="P95" s="10">
        <v>5.5</v>
      </c>
      <c r="Q95" s="10">
        <v>22</v>
      </c>
      <c r="R95" s="10">
        <v>52</v>
      </c>
      <c r="S95" s="10">
        <v>428</v>
      </c>
      <c r="T95" s="10"/>
      <c r="U95" s="67"/>
      <c r="V95" s="65"/>
      <c r="W95" s="159" t="s">
        <v>252</v>
      </c>
      <c r="X95" s="159"/>
      <c r="Y95" s="13">
        <v>33.299999999999997</v>
      </c>
      <c r="Z95" s="10">
        <v>5.5</v>
      </c>
      <c r="AA95" s="10">
        <v>22</v>
      </c>
      <c r="AB95" s="10">
        <v>52</v>
      </c>
      <c r="AC95" s="10">
        <v>428</v>
      </c>
      <c r="AD95" s="10"/>
      <c r="AE95" s="10"/>
      <c r="AF95" s="66"/>
      <c r="AG95" s="65"/>
      <c r="AH95" s="159" t="s">
        <v>252</v>
      </c>
      <c r="AI95" s="159"/>
      <c r="AJ95" s="13">
        <v>33.299999999999997</v>
      </c>
      <c r="AK95" s="10">
        <v>5.5</v>
      </c>
      <c r="AL95" s="10">
        <v>22</v>
      </c>
      <c r="AM95" s="10">
        <v>52</v>
      </c>
      <c r="AN95" s="10">
        <v>428</v>
      </c>
      <c r="AO95" s="10"/>
      <c r="AP95" s="67"/>
      <c r="AQ95" s="68"/>
    </row>
    <row r="96" spans="1:43" s="4" customFormat="1" ht="19.95" customHeight="1" x14ac:dyDescent="0.25">
      <c r="A96" s="65"/>
      <c r="B96" s="119" t="s">
        <v>212</v>
      </c>
      <c r="C96" s="119"/>
      <c r="D96" s="13" t="s">
        <v>76</v>
      </c>
      <c r="E96" s="10" t="s">
        <v>3</v>
      </c>
      <c r="F96" s="10"/>
      <c r="G96" s="10" t="s">
        <v>77</v>
      </c>
      <c r="H96" s="10" t="s">
        <v>78</v>
      </c>
      <c r="I96" s="10" t="s">
        <v>79</v>
      </c>
      <c r="J96" s="10"/>
      <c r="K96" s="14"/>
      <c r="L96" s="12"/>
      <c r="M96" s="135" t="s">
        <v>212</v>
      </c>
      <c r="N96" s="135"/>
      <c r="O96" s="13" t="s">
        <v>76</v>
      </c>
      <c r="P96" s="10" t="s">
        <v>3</v>
      </c>
      <c r="Q96" s="10"/>
      <c r="R96" s="10" t="s">
        <v>77</v>
      </c>
      <c r="S96" s="10" t="s">
        <v>78</v>
      </c>
      <c r="T96" s="10" t="s">
        <v>79</v>
      </c>
      <c r="U96" s="10"/>
      <c r="V96" s="65"/>
      <c r="W96" s="119" t="s">
        <v>212</v>
      </c>
      <c r="X96" s="119"/>
      <c r="Y96" s="13" t="s">
        <v>76</v>
      </c>
      <c r="Z96" s="10" t="s">
        <v>3</v>
      </c>
      <c r="AA96" s="10"/>
      <c r="AB96" s="10" t="s">
        <v>77</v>
      </c>
      <c r="AC96" s="10" t="s">
        <v>78</v>
      </c>
      <c r="AD96" s="10" t="s">
        <v>79</v>
      </c>
      <c r="AE96" s="10"/>
      <c r="AF96" s="14"/>
      <c r="AG96" s="12"/>
      <c r="AH96" s="135" t="s">
        <v>212</v>
      </c>
      <c r="AI96" s="135"/>
      <c r="AJ96" s="13" t="s">
        <v>76</v>
      </c>
      <c r="AK96" s="10" t="s">
        <v>3</v>
      </c>
      <c r="AL96" s="10"/>
      <c r="AM96" s="10" t="s">
        <v>77</v>
      </c>
      <c r="AN96" s="10" t="s">
        <v>78</v>
      </c>
      <c r="AO96" s="10" t="s">
        <v>79</v>
      </c>
      <c r="AP96" s="10"/>
      <c r="AQ96" s="68"/>
    </row>
    <row r="97" spans="1:43" s="4" customFormat="1" ht="19.95" customHeight="1" x14ac:dyDescent="0.25">
      <c r="A97" s="65"/>
      <c r="B97" s="159" t="s">
        <v>208</v>
      </c>
      <c r="C97" s="159"/>
      <c r="D97" s="13" t="s">
        <v>32</v>
      </c>
      <c r="E97" s="10" t="s">
        <v>16</v>
      </c>
      <c r="F97" s="10" t="s">
        <v>3</v>
      </c>
      <c r="G97" s="10" t="s">
        <v>54</v>
      </c>
      <c r="H97" s="10" t="s">
        <v>55</v>
      </c>
      <c r="I97" s="67" t="s">
        <v>56</v>
      </c>
      <c r="J97" s="10"/>
      <c r="K97" s="66"/>
      <c r="L97" s="65"/>
      <c r="M97" s="154" t="s">
        <v>208</v>
      </c>
      <c r="N97" s="154"/>
      <c r="O97" s="13">
        <v>55</v>
      </c>
      <c r="P97" s="10">
        <v>4.34</v>
      </c>
      <c r="Q97" s="10">
        <v>0.55000000000000004</v>
      </c>
      <c r="R97" s="10">
        <v>26.56</v>
      </c>
      <c r="S97" s="10">
        <v>135.30000000000001</v>
      </c>
      <c r="T97" s="10">
        <v>27.01</v>
      </c>
      <c r="U97" s="67"/>
      <c r="V97" s="65"/>
      <c r="W97" s="159" t="s">
        <v>208</v>
      </c>
      <c r="X97" s="159"/>
      <c r="Y97" s="13" t="s">
        <v>32</v>
      </c>
      <c r="Z97" s="10" t="s">
        <v>16</v>
      </c>
      <c r="AA97" s="10" t="s">
        <v>3</v>
      </c>
      <c r="AB97" s="10" t="s">
        <v>54</v>
      </c>
      <c r="AC97" s="10" t="s">
        <v>55</v>
      </c>
      <c r="AD97" s="67" t="s">
        <v>56</v>
      </c>
      <c r="AE97" s="10"/>
      <c r="AF97" s="66"/>
      <c r="AG97" s="65"/>
      <c r="AH97" s="154" t="s">
        <v>208</v>
      </c>
      <c r="AI97" s="154"/>
      <c r="AJ97" s="13">
        <v>55</v>
      </c>
      <c r="AK97" s="10">
        <v>4.34</v>
      </c>
      <c r="AL97" s="10">
        <v>0.55000000000000004</v>
      </c>
      <c r="AM97" s="10">
        <v>26.56</v>
      </c>
      <c r="AN97" s="10">
        <v>135.30000000000001</v>
      </c>
      <c r="AO97" s="67">
        <v>27.01</v>
      </c>
      <c r="AP97" s="67"/>
      <c r="AQ97" s="68"/>
    </row>
    <row r="98" spans="1:43" s="4" customFormat="1" ht="19.95" customHeight="1" x14ac:dyDescent="0.25">
      <c r="A98" s="155" t="s">
        <v>35</v>
      </c>
      <c r="B98" s="155"/>
      <c r="C98" s="155"/>
      <c r="D98" s="16">
        <f>D97+210+33.3+70+154</f>
        <v>517.29999999999995</v>
      </c>
      <c r="E98" s="10">
        <f>E97+E96+E95+E94+E93</f>
        <v>25.5</v>
      </c>
      <c r="F98" s="10">
        <f t="shared" ref="F98:H98" si="30">F97+F96+F95+F94+F93</f>
        <v>32</v>
      </c>
      <c r="G98" s="10">
        <f t="shared" si="30"/>
        <v>121</v>
      </c>
      <c r="H98" s="10">
        <f t="shared" si="30"/>
        <v>995</v>
      </c>
      <c r="I98" s="10"/>
      <c r="J98" s="10">
        <v>71.09</v>
      </c>
      <c r="K98" s="66"/>
      <c r="L98" s="155" t="s">
        <v>35</v>
      </c>
      <c r="M98" s="155"/>
      <c r="N98" s="155"/>
      <c r="O98" s="16">
        <f>O97+210+O95+70+185</f>
        <v>553.29999999999995</v>
      </c>
      <c r="P98" s="10">
        <f>P97+P96+P95+P94+P93</f>
        <v>26.84</v>
      </c>
      <c r="Q98" s="10">
        <f t="shared" ref="Q98:S98" si="31">Q97+Q96+Q95+Q94+Q93</f>
        <v>31.55</v>
      </c>
      <c r="R98" s="10">
        <f t="shared" si="31"/>
        <v>127.56</v>
      </c>
      <c r="S98" s="10">
        <f t="shared" si="31"/>
        <v>1031.3</v>
      </c>
      <c r="T98" s="67"/>
      <c r="U98" s="10">
        <v>78.02</v>
      </c>
      <c r="V98" s="155" t="s">
        <v>35</v>
      </c>
      <c r="W98" s="155"/>
      <c r="X98" s="155"/>
      <c r="Y98" s="16">
        <f>Y97+210+Y95+70+154</f>
        <v>517.29999999999995</v>
      </c>
      <c r="Z98" s="10">
        <f>Z97+Z96+Z95+Z94+Z93</f>
        <v>25.5</v>
      </c>
      <c r="AA98" s="10">
        <f t="shared" ref="AA98" si="32">AA97+AA96+AA95+AA94+AA93</f>
        <v>32</v>
      </c>
      <c r="AB98" s="10">
        <f t="shared" ref="AB98" si="33">AB97+AB96+AB95+AB94+AB93</f>
        <v>121</v>
      </c>
      <c r="AC98" s="10">
        <f t="shared" ref="AC98" si="34">AC97+AC96+AC95+AC94+AC93</f>
        <v>995</v>
      </c>
      <c r="AD98" s="10"/>
      <c r="AE98" s="10">
        <v>71.09</v>
      </c>
      <c r="AF98" s="66"/>
      <c r="AG98" s="155" t="s">
        <v>35</v>
      </c>
      <c r="AH98" s="155"/>
      <c r="AI98" s="155"/>
      <c r="AJ98" s="16">
        <f>AJ97+210+AJ95+70+185</f>
        <v>553.29999999999995</v>
      </c>
      <c r="AK98" s="10">
        <f>AK97+AK96+AK95+AK94+AK93</f>
        <v>26.84</v>
      </c>
      <c r="AL98" s="10">
        <f t="shared" ref="AL98" si="35">AL97+AL96+AL95+AL94+AL93</f>
        <v>31.55</v>
      </c>
      <c r="AM98" s="10">
        <f t="shared" ref="AM98" si="36">AM97+AM96+AM95+AM94+AM93</f>
        <v>127.56</v>
      </c>
      <c r="AN98" s="10">
        <f t="shared" ref="AN98" si="37">AN97+AN96+AN95+AN94+AN93</f>
        <v>1031.3</v>
      </c>
      <c r="AO98" s="67"/>
      <c r="AP98" s="10">
        <v>78.02</v>
      </c>
      <c r="AQ98" s="68"/>
    </row>
    <row r="99" spans="1:43" s="4" customFormat="1" ht="19.95" customHeight="1" x14ac:dyDescent="0.25">
      <c r="A99" s="69" t="s">
        <v>39</v>
      </c>
      <c r="B99" s="160"/>
      <c r="C99" s="160"/>
      <c r="D99" s="40"/>
      <c r="E99" s="41"/>
      <c r="F99" s="41"/>
      <c r="G99" s="41"/>
      <c r="H99" s="41"/>
      <c r="I99" s="42"/>
      <c r="J99" s="42"/>
      <c r="K99" s="66"/>
      <c r="L99" s="69" t="s">
        <v>39</v>
      </c>
      <c r="M99" s="164"/>
      <c r="N99" s="164"/>
      <c r="O99" s="40"/>
      <c r="P99" s="40"/>
      <c r="Q99" s="40"/>
      <c r="R99" s="40"/>
      <c r="S99" s="40"/>
      <c r="T99" s="70"/>
      <c r="U99" s="70"/>
      <c r="V99" s="69" t="s">
        <v>39</v>
      </c>
      <c r="W99" s="160"/>
      <c r="X99" s="160"/>
      <c r="Y99" s="40"/>
      <c r="Z99" s="41"/>
      <c r="AA99" s="41"/>
      <c r="AB99" s="41"/>
      <c r="AC99" s="41"/>
      <c r="AD99" s="42"/>
      <c r="AE99" s="42"/>
      <c r="AF99" s="66"/>
      <c r="AG99" s="69" t="s">
        <v>39</v>
      </c>
      <c r="AH99" s="164"/>
      <c r="AI99" s="164"/>
      <c r="AJ99" s="40"/>
      <c r="AK99" s="40"/>
      <c r="AL99" s="40"/>
      <c r="AM99" s="40"/>
      <c r="AN99" s="40"/>
      <c r="AO99" s="70"/>
      <c r="AP99" s="70"/>
      <c r="AQ99" s="68"/>
    </row>
    <row r="100" spans="1:43" s="4" customFormat="1" ht="25.95" customHeight="1" x14ac:dyDescent="0.25">
      <c r="A100" s="65"/>
      <c r="B100" s="159" t="s">
        <v>224</v>
      </c>
      <c r="C100" s="159"/>
      <c r="D100" s="13" t="s">
        <v>120</v>
      </c>
      <c r="E100" s="10" t="s">
        <v>23</v>
      </c>
      <c r="F100" s="10" t="s">
        <v>41</v>
      </c>
      <c r="G100" s="10" t="s">
        <v>16</v>
      </c>
      <c r="H100" s="10" t="s">
        <v>121</v>
      </c>
      <c r="I100" s="10" t="s">
        <v>122</v>
      </c>
      <c r="J100" s="10"/>
      <c r="K100" s="66"/>
      <c r="L100" s="65"/>
      <c r="M100" s="154" t="s">
        <v>224</v>
      </c>
      <c r="N100" s="154"/>
      <c r="O100" s="13" t="s">
        <v>120</v>
      </c>
      <c r="P100" s="10" t="s">
        <v>23</v>
      </c>
      <c r="Q100" s="10" t="s">
        <v>41</v>
      </c>
      <c r="R100" s="10" t="s">
        <v>16</v>
      </c>
      <c r="S100" s="10" t="s">
        <v>121</v>
      </c>
      <c r="T100" s="67" t="s">
        <v>122</v>
      </c>
      <c r="U100" s="67"/>
      <c r="V100" s="65"/>
      <c r="W100" s="159" t="s">
        <v>224</v>
      </c>
      <c r="X100" s="159"/>
      <c r="Y100" s="13" t="s">
        <v>120</v>
      </c>
      <c r="Z100" s="10" t="s">
        <v>23</v>
      </c>
      <c r="AA100" s="10" t="s">
        <v>41</v>
      </c>
      <c r="AB100" s="10" t="s">
        <v>16</v>
      </c>
      <c r="AC100" s="10" t="s">
        <v>121</v>
      </c>
      <c r="AD100" s="10" t="s">
        <v>122</v>
      </c>
      <c r="AE100" s="10"/>
      <c r="AF100" s="66"/>
      <c r="AG100" s="65"/>
      <c r="AH100" s="154" t="s">
        <v>224</v>
      </c>
      <c r="AI100" s="154"/>
      <c r="AJ100" s="13" t="s">
        <v>120</v>
      </c>
      <c r="AK100" s="10" t="s">
        <v>23</v>
      </c>
      <c r="AL100" s="10" t="s">
        <v>41</v>
      </c>
      <c r="AM100" s="10" t="s">
        <v>16</v>
      </c>
      <c r="AN100" s="10" t="s">
        <v>121</v>
      </c>
      <c r="AO100" s="67" t="s">
        <v>122</v>
      </c>
      <c r="AP100" s="67"/>
      <c r="AQ100" s="68"/>
    </row>
    <row r="101" spans="1:43" s="4" customFormat="1" ht="25.2" customHeight="1" x14ac:dyDescent="0.25">
      <c r="A101" s="65"/>
      <c r="B101" s="159" t="s">
        <v>200</v>
      </c>
      <c r="C101" s="159"/>
      <c r="D101" s="13" t="s">
        <v>14</v>
      </c>
      <c r="E101" s="10" t="s">
        <v>15</v>
      </c>
      <c r="F101" s="10" t="s">
        <v>16</v>
      </c>
      <c r="G101" s="10" t="s">
        <v>17</v>
      </c>
      <c r="H101" s="10" t="s">
        <v>18</v>
      </c>
      <c r="I101" s="10" t="s">
        <v>19</v>
      </c>
      <c r="J101" s="10"/>
      <c r="K101" s="66"/>
      <c r="L101" s="65"/>
      <c r="M101" s="154" t="s">
        <v>200</v>
      </c>
      <c r="N101" s="154"/>
      <c r="O101" s="13" t="s">
        <v>44</v>
      </c>
      <c r="P101" s="10" t="s">
        <v>84</v>
      </c>
      <c r="Q101" s="10" t="s">
        <v>16</v>
      </c>
      <c r="R101" s="10" t="s">
        <v>158</v>
      </c>
      <c r="S101" s="10" t="s">
        <v>159</v>
      </c>
      <c r="T101" s="67" t="s">
        <v>160</v>
      </c>
      <c r="U101" s="67"/>
      <c r="V101" s="65"/>
      <c r="W101" s="159" t="s">
        <v>200</v>
      </c>
      <c r="X101" s="159"/>
      <c r="Y101" s="13" t="s">
        <v>14</v>
      </c>
      <c r="Z101" s="10" t="s">
        <v>15</v>
      </c>
      <c r="AA101" s="10" t="s">
        <v>16</v>
      </c>
      <c r="AB101" s="10" t="s">
        <v>17</v>
      </c>
      <c r="AC101" s="10" t="s">
        <v>18</v>
      </c>
      <c r="AD101" s="10" t="s">
        <v>19</v>
      </c>
      <c r="AE101" s="10"/>
      <c r="AF101" s="66"/>
      <c r="AG101" s="65"/>
      <c r="AH101" s="154" t="s">
        <v>200</v>
      </c>
      <c r="AI101" s="154"/>
      <c r="AJ101" s="13" t="s">
        <v>44</v>
      </c>
      <c r="AK101" s="10" t="s">
        <v>84</v>
      </c>
      <c r="AL101" s="10" t="s">
        <v>16</v>
      </c>
      <c r="AM101" s="10" t="s">
        <v>158</v>
      </c>
      <c r="AN101" s="10" t="s">
        <v>159</v>
      </c>
      <c r="AO101" s="67" t="s">
        <v>160</v>
      </c>
      <c r="AP101" s="67"/>
      <c r="AQ101" s="68"/>
    </row>
    <row r="102" spans="1:43" s="4" customFormat="1" ht="24" customHeight="1" x14ac:dyDescent="0.25">
      <c r="A102" s="65"/>
      <c r="B102" s="159" t="s">
        <v>225</v>
      </c>
      <c r="C102" s="159"/>
      <c r="D102" s="13" t="s">
        <v>32</v>
      </c>
      <c r="E102" s="10" t="s">
        <v>15</v>
      </c>
      <c r="F102" s="10" t="s">
        <v>84</v>
      </c>
      <c r="G102" s="10" t="s">
        <v>23</v>
      </c>
      <c r="H102" s="10" t="s">
        <v>123</v>
      </c>
      <c r="I102" s="10" t="s">
        <v>124</v>
      </c>
      <c r="J102" s="10"/>
      <c r="K102" s="66"/>
      <c r="L102" s="65"/>
      <c r="M102" s="154" t="s">
        <v>225</v>
      </c>
      <c r="N102" s="154"/>
      <c r="O102" s="13" t="s">
        <v>133</v>
      </c>
      <c r="P102" s="10" t="s">
        <v>27</v>
      </c>
      <c r="Q102" s="10" t="s">
        <v>51</v>
      </c>
      <c r="R102" s="10" t="s">
        <v>16</v>
      </c>
      <c r="S102" s="10" t="s">
        <v>190</v>
      </c>
      <c r="T102" s="67" t="s">
        <v>191</v>
      </c>
      <c r="U102" s="67"/>
      <c r="V102" s="65"/>
      <c r="W102" s="159" t="s">
        <v>225</v>
      </c>
      <c r="X102" s="159"/>
      <c r="Y102" s="13" t="s">
        <v>32</v>
      </c>
      <c r="Z102" s="10" t="s">
        <v>15</v>
      </c>
      <c r="AA102" s="10" t="s">
        <v>84</v>
      </c>
      <c r="AB102" s="10" t="s">
        <v>23</v>
      </c>
      <c r="AC102" s="10" t="s">
        <v>123</v>
      </c>
      <c r="AD102" s="10" t="s">
        <v>124</v>
      </c>
      <c r="AE102" s="10"/>
      <c r="AF102" s="66"/>
      <c r="AG102" s="65"/>
      <c r="AH102" s="154" t="s">
        <v>225</v>
      </c>
      <c r="AI102" s="154"/>
      <c r="AJ102" s="13" t="s">
        <v>133</v>
      </c>
      <c r="AK102" s="10" t="s">
        <v>27</v>
      </c>
      <c r="AL102" s="10" t="s">
        <v>51</v>
      </c>
      <c r="AM102" s="10" t="s">
        <v>16</v>
      </c>
      <c r="AN102" s="10" t="s">
        <v>190</v>
      </c>
      <c r="AO102" s="67" t="s">
        <v>191</v>
      </c>
      <c r="AP102" s="67"/>
      <c r="AQ102" s="68"/>
    </row>
    <row r="103" spans="1:43" s="4" customFormat="1" ht="19.95" customHeight="1" x14ac:dyDescent="0.25">
      <c r="A103" s="65"/>
      <c r="B103" s="159" t="s">
        <v>291</v>
      </c>
      <c r="C103" s="159"/>
      <c r="D103" s="13" t="s">
        <v>105</v>
      </c>
      <c r="E103" s="10"/>
      <c r="F103" s="10"/>
      <c r="G103" s="10">
        <v>9</v>
      </c>
      <c r="H103" s="10" t="s">
        <v>45</v>
      </c>
      <c r="I103" s="10">
        <v>92.02</v>
      </c>
      <c r="J103" s="10"/>
      <c r="K103" s="66"/>
      <c r="L103" s="65"/>
      <c r="M103" s="154" t="s">
        <v>291</v>
      </c>
      <c r="N103" s="154"/>
      <c r="O103" s="13" t="s">
        <v>105</v>
      </c>
      <c r="P103" s="10"/>
      <c r="Q103" s="10"/>
      <c r="R103" s="10" t="s">
        <v>69</v>
      </c>
      <c r="S103" s="10" t="s">
        <v>45</v>
      </c>
      <c r="T103" s="67" t="s">
        <v>106</v>
      </c>
      <c r="U103" s="67"/>
      <c r="V103" s="65"/>
      <c r="W103" s="159" t="s">
        <v>291</v>
      </c>
      <c r="X103" s="159"/>
      <c r="Y103" s="13" t="s">
        <v>105</v>
      </c>
      <c r="Z103" s="10"/>
      <c r="AA103" s="10"/>
      <c r="AB103" s="10" t="s">
        <v>69</v>
      </c>
      <c r="AC103" s="10" t="s">
        <v>45</v>
      </c>
      <c r="AD103" s="10" t="s">
        <v>106</v>
      </c>
      <c r="AE103" s="10"/>
      <c r="AF103" s="66"/>
      <c r="AG103" s="65"/>
      <c r="AH103" s="154" t="s">
        <v>291</v>
      </c>
      <c r="AI103" s="154"/>
      <c r="AJ103" s="13" t="s">
        <v>105</v>
      </c>
      <c r="AK103" s="10"/>
      <c r="AL103" s="10"/>
      <c r="AM103" s="10" t="s">
        <v>69</v>
      </c>
      <c r="AN103" s="10" t="s">
        <v>45</v>
      </c>
      <c r="AO103" s="67" t="s">
        <v>106</v>
      </c>
      <c r="AP103" s="67"/>
      <c r="AQ103" s="68"/>
    </row>
    <row r="104" spans="1:43" s="4" customFormat="1" ht="19.95" customHeight="1" x14ac:dyDescent="0.25">
      <c r="A104" s="65"/>
      <c r="B104" s="159" t="s">
        <v>208</v>
      </c>
      <c r="C104" s="159"/>
      <c r="D104" s="13" t="s">
        <v>32</v>
      </c>
      <c r="E104" s="10" t="s">
        <v>16</v>
      </c>
      <c r="F104" s="10" t="s">
        <v>3</v>
      </c>
      <c r="G104" s="10" t="s">
        <v>54</v>
      </c>
      <c r="H104" s="10" t="s">
        <v>55</v>
      </c>
      <c r="I104" s="10" t="s">
        <v>56</v>
      </c>
      <c r="J104" s="10"/>
      <c r="K104" s="66"/>
      <c r="L104" s="65"/>
      <c r="M104" s="154" t="s">
        <v>208</v>
      </c>
      <c r="N104" s="154"/>
      <c r="O104" s="13" t="s">
        <v>72</v>
      </c>
      <c r="P104" s="10" t="s">
        <v>15</v>
      </c>
      <c r="Q104" s="10" t="s">
        <v>3</v>
      </c>
      <c r="R104" s="10" t="s">
        <v>167</v>
      </c>
      <c r="S104" s="10" t="s">
        <v>168</v>
      </c>
      <c r="T104" s="67" t="s">
        <v>169</v>
      </c>
      <c r="U104" s="67"/>
      <c r="V104" s="65"/>
      <c r="W104" s="159" t="s">
        <v>208</v>
      </c>
      <c r="X104" s="159"/>
      <c r="Y104" s="13" t="s">
        <v>32</v>
      </c>
      <c r="Z104" s="10" t="s">
        <v>16</v>
      </c>
      <c r="AA104" s="10" t="s">
        <v>3</v>
      </c>
      <c r="AB104" s="10" t="s">
        <v>54</v>
      </c>
      <c r="AC104" s="10" t="s">
        <v>55</v>
      </c>
      <c r="AD104" s="10" t="s">
        <v>56</v>
      </c>
      <c r="AE104" s="10"/>
      <c r="AF104" s="66"/>
      <c r="AG104" s="65"/>
      <c r="AH104" s="154" t="s">
        <v>208</v>
      </c>
      <c r="AI104" s="154"/>
      <c r="AJ104" s="13" t="s">
        <v>72</v>
      </c>
      <c r="AK104" s="10" t="s">
        <v>15</v>
      </c>
      <c r="AL104" s="10" t="s">
        <v>3</v>
      </c>
      <c r="AM104" s="10" t="s">
        <v>167</v>
      </c>
      <c r="AN104" s="10" t="s">
        <v>168</v>
      </c>
      <c r="AO104" s="67" t="s">
        <v>169</v>
      </c>
      <c r="AP104" s="67"/>
      <c r="AQ104" s="68"/>
    </row>
    <row r="105" spans="1:43" s="4" customFormat="1" ht="19.95" customHeight="1" x14ac:dyDescent="0.25">
      <c r="A105" s="155" t="s">
        <v>57</v>
      </c>
      <c r="B105" s="155"/>
      <c r="C105" s="155"/>
      <c r="D105" s="16">
        <f>D104+D103+D102+154+260</f>
        <v>714</v>
      </c>
      <c r="E105" s="10">
        <f>E100+E101+E102+E103+E104</f>
        <v>18</v>
      </c>
      <c r="F105" s="10">
        <f t="shared" ref="F105:H105" si="38">F100+F101+F102+F103+F104</f>
        <v>20</v>
      </c>
      <c r="G105" s="10">
        <f t="shared" si="38"/>
        <v>76</v>
      </c>
      <c r="H105" s="10">
        <f t="shared" si="38"/>
        <v>522</v>
      </c>
      <c r="I105" s="10"/>
      <c r="J105" s="10">
        <v>79.73</v>
      </c>
      <c r="K105" s="66"/>
      <c r="L105" s="155" t="s">
        <v>57</v>
      </c>
      <c r="M105" s="155"/>
      <c r="N105" s="155"/>
      <c r="O105" s="16">
        <f>O104+O103+O102+185+260</f>
        <v>800</v>
      </c>
      <c r="P105" s="10">
        <f>P100+P101+P102+P103+P104</f>
        <v>25</v>
      </c>
      <c r="Q105" s="10">
        <f t="shared" ref="Q105:S105" si="39">Q100+Q101+Q102+Q103+Q104</f>
        <v>24</v>
      </c>
      <c r="R105" s="10">
        <f t="shared" si="39"/>
        <v>95</v>
      </c>
      <c r="S105" s="10">
        <f t="shared" si="39"/>
        <v>672</v>
      </c>
      <c r="T105" s="10"/>
      <c r="U105" s="43">
        <v>90.02</v>
      </c>
      <c r="V105" s="155" t="s">
        <v>57</v>
      </c>
      <c r="W105" s="155"/>
      <c r="X105" s="155"/>
      <c r="Y105" s="16">
        <f>Y104+Y103+Y102+154+260</f>
        <v>714</v>
      </c>
      <c r="Z105" s="10">
        <f>Z100+Z101+Z102+Z103+Z104</f>
        <v>18</v>
      </c>
      <c r="AA105" s="10">
        <f t="shared" ref="AA105:AC105" si="40">AA100+AA101+AA102+AA103+AA104</f>
        <v>20</v>
      </c>
      <c r="AB105" s="10">
        <f t="shared" si="40"/>
        <v>76</v>
      </c>
      <c r="AC105" s="10">
        <f t="shared" si="40"/>
        <v>522</v>
      </c>
      <c r="AD105" s="10"/>
      <c r="AE105" s="10">
        <v>79.73</v>
      </c>
      <c r="AF105" s="66"/>
      <c r="AG105" s="155" t="s">
        <v>57</v>
      </c>
      <c r="AH105" s="155"/>
      <c r="AI105" s="155"/>
      <c r="AJ105" s="16">
        <f>AJ104+AJ103+AJ102+185+260</f>
        <v>800</v>
      </c>
      <c r="AK105" s="10">
        <f>AK100+AK101+AK102+AK103+AK104</f>
        <v>25</v>
      </c>
      <c r="AL105" s="10">
        <f t="shared" ref="AL105:AN105" si="41">AL100+AL101+AL102+AL103+AL104</f>
        <v>24</v>
      </c>
      <c r="AM105" s="10">
        <f t="shared" si="41"/>
        <v>95</v>
      </c>
      <c r="AN105" s="10">
        <f t="shared" si="41"/>
        <v>672</v>
      </c>
      <c r="AO105" s="10"/>
      <c r="AP105" s="43">
        <v>90.02</v>
      </c>
      <c r="AQ105" s="68"/>
    </row>
    <row r="106" spans="1:43" s="5" customFormat="1" ht="19.95" customHeight="1" x14ac:dyDescent="0.25">
      <c r="A106" s="155" t="s">
        <v>62</v>
      </c>
      <c r="B106" s="155"/>
      <c r="C106" s="155"/>
      <c r="D106" s="16">
        <f>D105+D98</f>
        <v>1231.3</v>
      </c>
      <c r="E106" s="16">
        <f t="shared" ref="E106:H106" si="42">E105+E98</f>
        <v>43.5</v>
      </c>
      <c r="F106" s="16">
        <f t="shared" si="42"/>
        <v>52</v>
      </c>
      <c r="G106" s="16">
        <f t="shared" si="42"/>
        <v>197</v>
      </c>
      <c r="H106" s="16">
        <f t="shared" si="42"/>
        <v>1517</v>
      </c>
      <c r="I106" s="10"/>
      <c r="J106" s="43">
        <v>150.82</v>
      </c>
      <c r="K106" s="71"/>
      <c r="L106" s="155" t="s">
        <v>62</v>
      </c>
      <c r="M106" s="155"/>
      <c r="N106" s="155"/>
      <c r="O106" s="16">
        <f>O105+O98</f>
        <v>1353.3</v>
      </c>
      <c r="P106" s="16">
        <f t="shared" ref="P106:S106" si="43">P105+P98</f>
        <v>51.84</v>
      </c>
      <c r="Q106" s="16">
        <f t="shared" si="43"/>
        <v>55.55</v>
      </c>
      <c r="R106" s="16">
        <f t="shared" si="43"/>
        <v>222.56</v>
      </c>
      <c r="S106" s="16">
        <f t="shared" si="43"/>
        <v>1703.3</v>
      </c>
      <c r="T106" s="10"/>
      <c r="U106" s="10">
        <v>168.04</v>
      </c>
      <c r="V106" s="155" t="s">
        <v>62</v>
      </c>
      <c r="W106" s="155"/>
      <c r="X106" s="155"/>
      <c r="Y106" s="16">
        <f>Y105+Y98</f>
        <v>1231.3</v>
      </c>
      <c r="Z106" s="16">
        <f t="shared" ref="Z106" si="44">Z105+Z98</f>
        <v>43.5</v>
      </c>
      <c r="AA106" s="16">
        <f t="shared" ref="AA106" si="45">AA105+AA98</f>
        <v>52</v>
      </c>
      <c r="AB106" s="16">
        <f t="shared" ref="AB106" si="46">AB105+AB98</f>
        <v>197</v>
      </c>
      <c r="AC106" s="16">
        <f t="shared" ref="AC106" si="47">AC105+AC98</f>
        <v>1517</v>
      </c>
      <c r="AD106" s="10"/>
      <c r="AE106" s="43">
        <v>150.82</v>
      </c>
      <c r="AF106" s="71"/>
      <c r="AG106" s="155" t="s">
        <v>62</v>
      </c>
      <c r="AH106" s="155"/>
      <c r="AI106" s="155"/>
      <c r="AJ106" s="16">
        <f>AJ105+AJ98</f>
        <v>1353.3</v>
      </c>
      <c r="AK106" s="16">
        <f t="shared" ref="AK106" si="48">AK105+AK98</f>
        <v>51.84</v>
      </c>
      <c r="AL106" s="16">
        <f t="shared" ref="AL106" si="49">AL105+AL98</f>
        <v>55.55</v>
      </c>
      <c r="AM106" s="16">
        <f t="shared" ref="AM106" si="50">AM105+AM98</f>
        <v>222.56</v>
      </c>
      <c r="AN106" s="16">
        <f t="shared" ref="AN106" si="51">AN105+AN98</f>
        <v>1703.3</v>
      </c>
      <c r="AO106" s="10"/>
      <c r="AP106" s="10">
        <v>168.04</v>
      </c>
      <c r="AQ106" s="72"/>
    </row>
    <row r="107" spans="1:43" s="1" customFormat="1" ht="19.95" customHeight="1" x14ac:dyDescent="0.2">
      <c r="A107" s="49"/>
      <c r="B107" s="50"/>
      <c r="C107" s="50"/>
      <c r="D107" s="51"/>
      <c r="E107" s="52"/>
      <c r="F107" s="52"/>
      <c r="G107" s="52"/>
      <c r="H107" s="52"/>
      <c r="I107" s="52"/>
      <c r="J107" s="52"/>
      <c r="K107" s="17"/>
      <c r="L107" s="95"/>
      <c r="M107" s="95"/>
      <c r="N107" s="95"/>
      <c r="O107" s="51"/>
      <c r="P107" s="52"/>
      <c r="Q107" s="52"/>
      <c r="R107" s="52"/>
      <c r="S107" s="52"/>
      <c r="T107" s="52"/>
      <c r="U107" s="52"/>
      <c r="V107" s="49"/>
      <c r="W107" s="50"/>
      <c r="X107" s="50"/>
      <c r="Y107" s="51"/>
      <c r="Z107" s="52"/>
      <c r="AA107" s="52"/>
      <c r="AB107" s="52"/>
      <c r="AC107" s="52"/>
      <c r="AD107" s="52"/>
      <c r="AE107" s="52"/>
      <c r="AF107" s="17"/>
      <c r="AG107" s="49"/>
      <c r="AH107" s="49"/>
      <c r="AI107" s="49"/>
      <c r="AJ107" s="51"/>
      <c r="AK107" s="52"/>
      <c r="AL107" s="52"/>
      <c r="AM107" s="52"/>
      <c r="AN107" s="52"/>
      <c r="AO107" s="52"/>
      <c r="AP107" s="52"/>
      <c r="AQ107" s="53"/>
    </row>
    <row r="108" spans="1:43" s="1" customFormat="1" ht="19.95" customHeight="1" x14ac:dyDescent="0.2">
      <c r="A108" s="53"/>
    </row>
    <row r="109" spans="1:43" s="1" customFormat="1" ht="10.95" customHeight="1" x14ac:dyDescent="0.2">
      <c r="A109" s="53"/>
    </row>
    <row r="110" spans="1:43" ht="10.95" customHeight="1" x14ac:dyDescent="0.2">
      <c r="A110" s="21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  <c r="P110"/>
      <c r="Q110"/>
      <c r="R110"/>
      <c r="S110"/>
      <c r="T110"/>
      <c r="U110"/>
      <c r="V110"/>
      <c r="W110"/>
      <c r="X110"/>
      <c r="Y110"/>
      <c r="Z110"/>
      <c r="AA110"/>
      <c r="AB110"/>
      <c r="AC110"/>
      <c r="AD110"/>
      <c r="AE110"/>
      <c r="AF110"/>
      <c r="AG110"/>
      <c r="AH110"/>
      <c r="AI110"/>
      <c r="AJ110"/>
      <c r="AK110"/>
      <c r="AL110"/>
      <c r="AM110"/>
      <c r="AN110"/>
      <c r="AO110"/>
      <c r="AP110"/>
      <c r="AQ110"/>
    </row>
    <row r="111" spans="1:43" ht="13.2" customHeight="1" x14ac:dyDescent="0.2">
      <c r="A111" s="2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</row>
    <row r="112" spans="1:43" ht="13.2" customHeight="1" x14ac:dyDescent="0.25">
      <c r="A112" s="185"/>
      <c r="B112" s="185"/>
      <c r="C112" s="185"/>
      <c r="D112" s="100"/>
      <c r="H112" s="22" t="s">
        <v>241</v>
      </c>
      <c r="L112" s="185"/>
      <c r="M112" s="185"/>
      <c r="N112" s="185"/>
      <c r="O112" s="100"/>
      <c r="P112" s="17"/>
      <c r="Q112" s="17"/>
      <c r="R112" s="17"/>
      <c r="S112" s="22" t="s">
        <v>241</v>
      </c>
      <c r="T112" s="17"/>
      <c r="U112" s="17"/>
      <c r="V112" s="185"/>
      <c r="W112" s="185"/>
      <c r="X112" s="185"/>
      <c r="Y112" s="100"/>
      <c r="Z112" s="17"/>
      <c r="AA112" s="17"/>
      <c r="AB112" s="17"/>
      <c r="AC112" s="22" t="s">
        <v>241</v>
      </c>
      <c r="AD112" s="17"/>
      <c r="AE112" s="17"/>
      <c r="AF112" s="20"/>
      <c r="AG112" s="185"/>
      <c r="AH112" s="185"/>
      <c r="AI112" s="185"/>
      <c r="AJ112" s="100"/>
      <c r="AK112" s="17"/>
      <c r="AL112" s="17"/>
      <c r="AM112" s="17"/>
      <c r="AN112" s="22" t="s">
        <v>241</v>
      </c>
      <c r="AO112" s="17"/>
      <c r="AP112" s="17"/>
    </row>
    <row r="113" spans="1:43" s="9" customFormat="1" ht="25.2" customHeight="1" x14ac:dyDescent="0.2">
      <c r="A113" s="120" t="s">
        <v>300</v>
      </c>
      <c r="B113" s="120"/>
      <c r="C113" s="120"/>
      <c r="D113" s="120"/>
      <c r="E113" s="120"/>
      <c r="F113" s="120"/>
      <c r="G113" s="120"/>
      <c r="H113" s="120"/>
      <c r="I113" s="120"/>
      <c r="J113" s="120"/>
      <c r="K113" s="120"/>
      <c r="L113" s="120"/>
      <c r="M113" s="120"/>
      <c r="N113" s="120"/>
      <c r="O113" s="120"/>
      <c r="P113" s="120"/>
      <c r="Q113" s="120"/>
      <c r="R113" s="120"/>
      <c r="S113" s="120"/>
      <c r="T113" s="120"/>
      <c r="U113" s="120"/>
      <c r="V113" s="21"/>
      <c r="W113" s="120" t="s">
        <v>301</v>
      </c>
      <c r="X113" s="120"/>
      <c r="Y113" s="120"/>
      <c r="Z113" s="120"/>
      <c r="AA113" s="120"/>
      <c r="AB113" s="120"/>
      <c r="AC113" s="120"/>
      <c r="AD113" s="120"/>
      <c r="AE113" s="120"/>
      <c r="AF113" s="120"/>
      <c r="AG113" s="120"/>
      <c r="AH113" s="120"/>
      <c r="AI113" s="120"/>
      <c r="AJ113" s="120"/>
      <c r="AK113" s="120"/>
      <c r="AL113" s="120"/>
      <c r="AM113" s="120"/>
      <c r="AN113" s="120"/>
      <c r="AO113" s="120"/>
      <c r="AP113" s="120"/>
      <c r="AQ113" s="120"/>
    </row>
    <row r="114" spans="1:43" ht="10.95" customHeight="1" x14ac:dyDescent="0.2">
      <c r="A114" s="117" t="s">
        <v>277</v>
      </c>
      <c r="B114" s="117"/>
      <c r="C114" s="25"/>
      <c r="D114" s="24" t="s">
        <v>0</v>
      </c>
      <c r="E114" s="17" t="s">
        <v>247</v>
      </c>
      <c r="G114" s="136" t="s">
        <v>1</v>
      </c>
      <c r="H114" s="136"/>
      <c r="I114" s="17" t="s">
        <v>257</v>
      </c>
      <c r="L114" s="141" t="s">
        <v>278</v>
      </c>
      <c r="M114" s="141"/>
      <c r="N114" s="26"/>
      <c r="O114" s="24" t="s">
        <v>0</v>
      </c>
      <c r="P114" s="17" t="s">
        <v>247</v>
      </c>
      <c r="Q114" s="17"/>
      <c r="R114" s="136" t="s">
        <v>1</v>
      </c>
      <c r="S114" s="136"/>
      <c r="T114" s="17" t="s">
        <v>257</v>
      </c>
      <c r="U114" s="17"/>
      <c r="V114" s="117" t="s">
        <v>273</v>
      </c>
      <c r="W114" s="117"/>
      <c r="X114" s="25"/>
      <c r="Y114" s="24" t="s">
        <v>0</v>
      </c>
      <c r="Z114" s="17" t="s">
        <v>247</v>
      </c>
      <c r="AA114" s="17"/>
      <c r="AB114" s="136" t="s">
        <v>1</v>
      </c>
      <c r="AC114" s="136"/>
      <c r="AD114" s="17" t="s">
        <v>257</v>
      </c>
      <c r="AE114" s="17"/>
      <c r="AF114" s="20"/>
      <c r="AG114" s="141" t="s">
        <v>268</v>
      </c>
      <c r="AH114" s="141"/>
      <c r="AI114" s="26"/>
      <c r="AJ114" s="24" t="s">
        <v>0</v>
      </c>
      <c r="AK114" s="17" t="s">
        <v>247</v>
      </c>
      <c r="AL114" s="17"/>
      <c r="AM114" s="136" t="s">
        <v>1</v>
      </c>
      <c r="AN114" s="136"/>
      <c r="AO114" s="17" t="s">
        <v>257</v>
      </c>
      <c r="AP114" s="17"/>
    </row>
    <row r="115" spans="1:43" ht="37.200000000000003" customHeight="1" x14ac:dyDescent="0.2">
      <c r="A115" s="117"/>
      <c r="B115" s="117"/>
      <c r="C115" s="25"/>
      <c r="D115" s="24" t="s">
        <v>2</v>
      </c>
      <c r="E115" s="100">
        <v>3</v>
      </c>
      <c r="F115" s="137" t="s">
        <v>242</v>
      </c>
      <c r="G115" s="137"/>
      <c r="H115" s="137"/>
      <c r="I115" s="137"/>
      <c r="J115" s="137"/>
      <c r="L115" s="141"/>
      <c r="M115" s="141"/>
      <c r="N115" s="26"/>
      <c r="O115" s="24" t="s">
        <v>2</v>
      </c>
      <c r="P115" s="100">
        <v>3</v>
      </c>
      <c r="Q115" s="137" t="s">
        <v>243</v>
      </c>
      <c r="R115" s="137"/>
      <c r="S115" s="137"/>
      <c r="T115" s="137"/>
      <c r="U115" s="137"/>
      <c r="V115" s="117"/>
      <c r="W115" s="117"/>
      <c r="X115" s="25"/>
      <c r="Y115" s="24" t="s">
        <v>2</v>
      </c>
      <c r="Z115" s="100">
        <v>5</v>
      </c>
      <c r="AA115" s="137" t="s">
        <v>242</v>
      </c>
      <c r="AB115" s="137"/>
      <c r="AC115" s="137"/>
      <c r="AD115" s="137"/>
      <c r="AE115" s="137"/>
      <c r="AF115" s="20"/>
      <c r="AG115" s="141"/>
      <c r="AH115" s="141"/>
      <c r="AI115" s="26"/>
      <c r="AJ115" s="24" t="s">
        <v>2</v>
      </c>
      <c r="AK115" s="100">
        <v>4</v>
      </c>
      <c r="AL115" s="137" t="s">
        <v>243</v>
      </c>
      <c r="AM115" s="137"/>
      <c r="AN115" s="137"/>
      <c r="AO115" s="137"/>
      <c r="AP115" s="137"/>
    </row>
    <row r="116" spans="1:43" s="1" customFormat="1" ht="19.95" customHeight="1" x14ac:dyDescent="0.2">
      <c r="A116" s="145" t="s">
        <v>4</v>
      </c>
      <c r="B116" s="156" t="s">
        <v>5</v>
      </c>
      <c r="C116" s="157"/>
      <c r="D116" s="131" t="s">
        <v>6</v>
      </c>
      <c r="E116" s="130" t="s">
        <v>7</v>
      </c>
      <c r="F116" s="130"/>
      <c r="G116" s="130"/>
      <c r="H116" s="131" t="s">
        <v>8</v>
      </c>
      <c r="I116" s="131" t="s">
        <v>9</v>
      </c>
      <c r="J116" s="131" t="s">
        <v>249</v>
      </c>
      <c r="K116" s="17"/>
      <c r="L116" s="145" t="s">
        <v>4</v>
      </c>
      <c r="M116" s="147" t="s">
        <v>5</v>
      </c>
      <c r="N116" s="148"/>
      <c r="O116" s="131" t="s">
        <v>6</v>
      </c>
      <c r="P116" s="130" t="s">
        <v>7</v>
      </c>
      <c r="Q116" s="130"/>
      <c r="R116" s="130"/>
      <c r="S116" s="131" t="s">
        <v>8</v>
      </c>
      <c r="T116" s="131" t="s">
        <v>9</v>
      </c>
      <c r="U116" s="180" t="s">
        <v>249</v>
      </c>
      <c r="V116" s="145" t="s">
        <v>4</v>
      </c>
      <c r="W116" s="156" t="s">
        <v>5</v>
      </c>
      <c r="X116" s="157"/>
      <c r="Y116" s="131" t="s">
        <v>6</v>
      </c>
      <c r="Z116" s="130" t="s">
        <v>7</v>
      </c>
      <c r="AA116" s="130"/>
      <c r="AB116" s="130"/>
      <c r="AC116" s="131" t="s">
        <v>8</v>
      </c>
      <c r="AD116" s="131" t="s">
        <v>9</v>
      </c>
      <c r="AE116" s="131" t="s">
        <v>249</v>
      </c>
      <c r="AF116" s="17"/>
      <c r="AG116" s="145" t="s">
        <v>4</v>
      </c>
      <c r="AH116" s="147" t="s">
        <v>5</v>
      </c>
      <c r="AI116" s="148"/>
      <c r="AJ116" s="131" t="s">
        <v>6</v>
      </c>
      <c r="AK116" s="130" t="s">
        <v>7</v>
      </c>
      <c r="AL116" s="130"/>
      <c r="AM116" s="130"/>
      <c r="AN116" s="131" t="s">
        <v>8</v>
      </c>
      <c r="AO116" s="131" t="s">
        <v>9</v>
      </c>
      <c r="AP116" s="131" t="s">
        <v>249</v>
      </c>
      <c r="AQ116" s="53"/>
    </row>
    <row r="117" spans="1:43" s="1" customFormat="1" ht="22.2" customHeight="1" x14ac:dyDescent="0.2">
      <c r="A117" s="146"/>
      <c r="B117" s="158"/>
      <c r="C117" s="140"/>
      <c r="D117" s="132"/>
      <c r="E117" s="103" t="s">
        <v>10</v>
      </c>
      <c r="F117" s="103" t="s">
        <v>11</v>
      </c>
      <c r="G117" s="103" t="s">
        <v>12</v>
      </c>
      <c r="H117" s="132"/>
      <c r="I117" s="132"/>
      <c r="J117" s="132"/>
      <c r="K117" s="17"/>
      <c r="L117" s="146"/>
      <c r="M117" s="149"/>
      <c r="N117" s="150"/>
      <c r="O117" s="132"/>
      <c r="P117" s="103" t="s">
        <v>10</v>
      </c>
      <c r="Q117" s="103" t="s">
        <v>11</v>
      </c>
      <c r="R117" s="103" t="s">
        <v>12</v>
      </c>
      <c r="S117" s="132"/>
      <c r="T117" s="132"/>
      <c r="U117" s="166"/>
      <c r="V117" s="146"/>
      <c r="W117" s="158"/>
      <c r="X117" s="140"/>
      <c r="Y117" s="132"/>
      <c r="Z117" s="103" t="s">
        <v>10</v>
      </c>
      <c r="AA117" s="103" t="s">
        <v>11</v>
      </c>
      <c r="AB117" s="103" t="s">
        <v>12</v>
      </c>
      <c r="AC117" s="132"/>
      <c r="AD117" s="132"/>
      <c r="AE117" s="132"/>
      <c r="AF117" s="17"/>
      <c r="AG117" s="146"/>
      <c r="AH117" s="149"/>
      <c r="AI117" s="150"/>
      <c r="AJ117" s="132"/>
      <c r="AK117" s="103" t="s">
        <v>10</v>
      </c>
      <c r="AL117" s="103" t="s">
        <v>11</v>
      </c>
      <c r="AM117" s="103" t="s">
        <v>12</v>
      </c>
      <c r="AN117" s="132"/>
      <c r="AO117" s="132"/>
      <c r="AP117" s="132"/>
      <c r="AQ117" s="53"/>
    </row>
    <row r="118" spans="1:43" s="6" customFormat="1" ht="19.95" customHeight="1" x14ac:dyDescent="0.2">
      <c r="A118" s="85" t="s">
        <v>13</v>
      </c>
      <c r="B118" s="175"/>
      <c r="C118" s="175"/>
      <c r="D118" s="40"/>
      <c r="E118" s="99"/>
      <c r="F118" s="99"/>
      <c r="G118" s="99"/>
      <c r="H118" s="99"/>
      <c r="I118" s="42"/>
      <c r="J118" s="42"/>
      <c r="K118" s="14"/>
      <c r="L118" s="85" t="s">
        <v>13</v>
      </c>
      <c r="M118" s="116"/>
      <c r="N118" s="116"/>
      <c r="O118" s="40"/>
      <c r="P118" s="99"/>
      <c r="Q118" s="99"/>
      <c r="R118" s="99"/>
      <c r="S118" s="99"/>
      <c r="T118" s="42"/>
      <c r="U118" s="42"/>
      <c r="V118" s="85" t="s">
        <v>13</v>
      </c>
      <c r="W118" s="175"/>
      <c r="X118" s="175"/>
      <c r="Y118" s="40"/>
      <c r="Z118" s="99"/>
      <c r="AA118" s="99"/>
      <c r="AB118" s="99"/>
      <c r="AC118" s="99"/>
      <c r="AD118" s="42"/>
      <c r="AE118" s="42"/>
      <c r="AF118" s="14"/>
      <c r="AG118" s="85" t="s">
        <v>13</v>
      </c>
      <c r="AH118" s="116"/>
      <c r="AI118" s="116"/>
      <c r="AJ118" s="40"/>
      <c r="AK118" s="99"/>
      <c r="AL118" s="99"/>
      <c r="AM118" s="99"/>
      <c r="AN118" s="99"/>
      <c r="AO118" s="42"/>
      <c r="AP118" s="42"/>
      <c r="AQ118" s="15"/>
    </row>
    <row r="119" spans="1:43" s="6" customFormat="1" ht="23.4" customHeight="1" x14ac:dyDescent="0.2">
      <c r="A119" s="12"/>
      <c r="B119" s="119" t="s">
        <v>226</v>
      </c>
      <c r="C119" s="119"/>
      <c r="D119" s="13">
        <v>150.4</v>
      </c>
      <c r="E119" s="10">
        <v>5.7</v>
      </c>
      <c r="F119" s="10">
        <v>6.54</v>
      </c>
      <c r="G119" s="10">
        <v>27.5</v>
      </c>
      <c r="H119" s="10">
        <v>191.1</v>
      </c>
      <c r="I119" s="10" t="s">
        <v>129</v>
      </c>
      <c r="J119" s="10"/>
      <c r="K119" s="14"/>
      <c r="L119" s="12"/>
      <c r="M119" s="135" t="s">
        <v>226</v>
      </c>
      <c r="N119" s="135"/>
      <c r="O119" s="13" t="s">
        <v>126</v>
      </c>
      <c r="P119" s="10" t="s">
        <v>84</v>
      </c>
      <c r="Q119" s="10" t="s">
        <v>41</v>
      </c>
      <c r="R119" s="10" t="s">
        <v>127</v>
      </c>
      <c r="S119" s="10" t="s">
        <v>128</v>
      </c>
      <c r="T119" s="10" t="s">
        <v>129</v>
      </c>
      <c r="U119" s="10"/>
      <c r="V119" s="12"/>
      <c r="W119" s="119" t="s">
        <v>226</v>
      </c>
      <c r="X119" s="119"/>
      <c r="Y119" s="13" t="s">
        <v>14</v>
      </c>
      <c r="Z119" s="10">
        <v>5.7</v>
      </c>
      <c r="AA119" s="10">
        <v>6.54</v>
      </c>
      <c r="AB119" s="10">
        <v>27.5</v>
      </c>
      <c r="AC119" s="10">
        <v>191.1</v>
      </c>
      <c r="AD119" s="10" t="s">
        <v>129</v>
      </c>
      <c r="AE119" s="10"/>
      <c r="AF119" s="14"/>
      <c r="AG119" s="12"/>
      <c r="AH119" s="135" t="s">
        <v>226</v>
      </c>
      <c r="AI119" s="135"/>
      <c r="AJ119" s="13" t="s">
        <v>126</v>
      </c>
      <c r="AK119" s="10" t="s">
        <v>84</v>
      </c>
      <c r="AL119" s="10" t="s">
        <v>41</v>
      </c>
      <c r="AM119" s="10" t="s">
        <v>127</v>
      </c>
      <c r="AN119" s="10" t="s">
        <v>128</v>
      </c>
      <c r="AO119" s="10" t="s">
        <v>129</v>
      </c>
      <c r="AP119" s="10"/>
      <c r="AQ119" s="15"/>
    </row>
    <row r="120" spans="1:43" s="6" customFormat="1" ht="19.95" customHeight="1" x14ac:dyDescent="0.2">
      <c r="A120" s="12"/>
      <c r="B120" s="119" t="s">
        <v>202</v>
      </c>
      <c r="C120" s="119"/>
      <c r="D120" s="13" t="s">
        <v>26</v>
      </c>
      <c r="E120" s="10"/>
      <c r="F120" s="10"/>
      <c r="G120" s="10" t="s">
        <v>27</v>
      </c>
      <c r="H120" s="10">
        <v>92</v>
      </c>
      <c r="I120" s="10" t="s">
        <v>30</v>
      </c>
      <c r="J120" s="10"/>
      <c r="K120" s="14"/>
      <c r="L120" s="12"/>
      <c r="M120" s="119" t="s">
        <v>202</v>
      </c>
      <c r="N120" s="119"/>
      <c r="O120" s="13" t="s">
        <v>26</v>
      </c>
      <c r="P120" s="10"/>
      <c r="Q120" s="10"/>
      <c r="R120" s="10" t="s">
        <v>27</v>
      </c>
      <c r="S120" s="10">
        <v>92</v>
      </c>
      <c r="T120" s="10" t="s">
        <v>30</v>
      </c>
      <c r="U120" s="10"/>
      <c r="V120" s="12"/>
      <c r="W120" s="119" t="s">
        <v>292</v>
      </c>
      <c r="X120" s="119"/>
      <c r="Y120" s="13" t="s">
        <v>26</v>
      </c>
      <c r="Z120" s="10"/>
      <c r="AA120" s="10"/>
      <c r="AB120" s="10" t="s">
        <v>27</v>
      </c>
      <c r="AC120" s="10">
        <v>92</v>
      </c>
      <c r="AD120" s="10" t="s">
        <v>30</v>
      </c>
      <c r="AE120" s="10"/>
      <c r="AF120" s="14"/>
      <c r="AG120" s="12"/>
      <c r="AH120" s="135" t="s">
        <v>292</v>
      </c>
      <c r="AI120" s="135"/>
      <c r="AJ120" s="13" t="s">
        <v>26</v>
      </c>
      <c r="AK120" s="10"/>
      <c r="AL120" s="10"/>
      <c r="AM120" s="10" t="s">
        <v>27</v>
      </c>
      <c r="AN120" s="10">
        <v>92</v>
      </c>
      <c r="AO120" s="10" t="s">
        <v>30</v>
      </c>
      <c r="AP120" s="10"/>
      <c r="AQ120" s="15"/>
    </row>
    <row r="121" spans="1:43" s="6" customFormat="1" ht="19.95" customHeight="1" x14ac:dyDescent="0.25">
      <c r="A121" s="12"/>
      <c r="B121" s="159" t="s">
        <v>279</v>
      </c>
      <c r="C121" s="159"/>
      <c r="D121" s="73">
        <v>200</v>
      </c>
      <c r="E121" s="67">
        <v>1.4</v>
      </c>
      <c r="F121" s="67">
        <v>0.2</v>
      </c>
      <c r="G121" s="67">
        <v>21.4</v>
      </c>
      <c r="H121" s="67">
        <v>84.5</v>
      </c>
      <c r="I121" s="67">
        <v>191</v>
      </c>
      <c r="J121" s="67"/>
      <c r="K121" s="66"/>
      <c r="L121" s="65"/>
      <c r="M121" s="159" t="s">
        <v>279</v>
      </c>
      <c r="N121" s="159"/>
      <c r="O121" s="73">
        <v>200</v>
      </c>
      <c r="P121" s="67">
        <v>1.4</v>
      </c>
      <c r="Q121" s="67">
        <v>0.2</v>
      </c>
      <c r="R121" s="67">
        <v>21.4</v>
      </c>
      <c r="S121" s="67">
        <v>84.5</v>
      </c>
      <c r="T121" s="67">
        <v>191</v>
      </c>
      <c r="U121" s="67"/>
      <c r="V121" s="12"/>
      <c r="W121" s="159" t="s">
        <v>236</v>
      </c>
      <c r="X121" s="159"/>
      <c r="Y121" s="73">
        <v>140</v>
      </c>
      <c r="Z121" s="67" t="s">
        <v>3</v>
      </c>
      <c r="AA121" s="67" t="s">
        <v>3</v>
      </c>
      <c r="AB121" s="67" t="s">
        <v>107</v>
      </c>
      <c r="AC121" s="67" t="s">
        <v>156</v>
      </c>
      <c r="AD121" s="67" t="s">
        <v>157</v>
      </c>
      <c r="AE121" s="67"/>
      <c r="AF121" s="66"/>
      <c r="AG121" s="65"/>
      <c r="AH121" s="159" t="s">
        <v>236</v>
      </c>
      <c r="AI121" s="159"/>
      <c r="AJ121" s="73">
        <v>140</v>
      </c>
      <c r="AK121" s="67" t="s">
        <v>3</v>
      </c>
      <c r="AL121" s="67" t="s">
        <v>3</v>
      </c>
      <c r="AM121" s="67" t="s">
        <v>107</v>
      </c>
      <c r="AN121" s="67" t="s">
        <v>156</v>
      </c>
      <c r="AO121" s="67" t="s">
        <v>157</v>
      </c>
      <c r="AP121" s="67"/>
      <c r="AQ121" s="15"/>
    </row>
    <row r="122" spans="1:43" s="6" customFormat="1" ht="19.95" customHeight="1" x14ac:dyDescent="0.2">
      <c r="A122" s="12"/>
      <c r="B122" s="119" t="s">
        <v>203</v>
      </c>
      <c r="C122" s="119"/>
      <c r="D122" s="13" t="s">
        <v>255</v>
      </c>
      <c r="E122" s="10" t="s">
        <v>16</v>
      </c>
      <c r="F122" s="10"/>
      <c r="G122" s="10" t="s">
        <v>32</v>
      </c>
      <c r="H122" s="10" t="s">
        <v>33</v>
      </c>
      <c r="I122" s="10" t="s">
        <v>34</v>
      </c>
      <c r="J122" s="10"/>
      <c r="K122" s="14"/>
      <c r="L122" s="12"/>
      <c r="M122" s="119" t="s">
        <v>203</v>
      </c>
      <c r="N122" s="119"/>
      <c r="O122" s="13" t="s">
        <v>31</v>
      </c>
      <c r="P122" s="10" t="s">
        <v>16</v>
      </c>
      <c r="Q122" s="10"/>
      <c r="R122" s="10" t="s">
        <v>32</v>
      </c>
      <c r="S122" s="10" t="s">
        <v>33</v>
      </c>
      <c r="T122" s="105">
        <v>3.04</v>
      </c>
      <c r="U122" s="10"/>
      <c r="V122" s="12"/>
      <c r="W122" s="119" t="s">
        <v>254</v>
      </c>
      <c r="X122" s="119"/>
      <c r="Y122" s="13" t="s">
        <v>255</v>
      </c>
      <c r="Z122" s="10" t="s">
        <v>16</v>
      </c>
      <c r="AA122" s="10" t="s">
        <v>3</v>
      </c>
      <c r="AB122" s="10" t="s">
        <v>54</v>
      </c>
      <c r="AC122" s="10" t="s">
        <v>55</v>
      </c>
      <c r="AD122" s="10" t="s">
        <v>56</v>
      </c>
      <c r="AE122" s="10"/>
      <c r="AF122" s="14"/>
      <c r="AG122" s="12"/>
      <c r="AH122" s="154" t="s">
        <v>254</v>
      </c>
      <c r="AI122" s="154"/>
      <c r="AJ122" s="13" t="s">
        <v>255</v>
      </c>
      <c r="AK122" s="10">
        <v>3.9</v>
      </c>
      <c r="AL122" s="10">
        <v>14</v>
      </c>
      <c r="AM122" s="10">
        <v>23.7</v>
      </c>
      <c r="AN122" s="10">
        <v>237.25</v>
      </c>
      <c r="AO122" s="67">
        <v>143.1</v>
      </c>
      <c r="AP122" s="10"/>
      <c r="AQ122" s="15"/>
    </row>
    <row r="123" spans="1:43" s="6" customFormat="1" ht="19.95" customHeight="1" x14ac:dyDescent="0.2">
      <c r="A123" s="153" t="s">
        <v>35</v>
      </c>
      <c r="B123" s="153"/>
      <c r="C123" s="153"/>
      <c r="D123" s="16">
        <v>651.5</v>
      </c>
      <c r="E123" s="10">
        <f>E119+E120+E121+E122</f>
        <v>11.1</v>
      </c>
      <c r="F123" s="10">
        <f t="shared" ref="F123:H123" si="52">F119+F120+F121+F122</f>
        <v>6.74</v>
      </c>
      <c r="G123" s="10">
        <f t="shared" si="52"/>
        <v>108.9</v>
      </c>
      <c r="H123" s="10">
        <f t="shared" si="52"/>
        <v>522.6</v>
      </c>
      <c r="I123" s="10"/>
      <c r="J123" s="10">
        <v>71.09</v>
      </c>
      <c r="K123" s="14"/>
      <c r="L123" s="153" t="s">
        <v>35</v>
      </c>
      <c r="M123" s="153"/>
      <c r="N123" s="153"/>
      <c r="O123" s="16">
        <v>651.5</v>
      </c>
      <c r="P123" s="10">
        <f>P122+P121+P120+P119</f>
        <v>12.4</v>
      </c>
      <c r="Q123" s="10">
        <f>Q122+Q121+Q120+Q119</f>
        <v>8.1999999999999993</v>
      </c>
      <c r="R123" s="10">
        <f>R122+R121+R120+R119</f>
        <v>114.4</v>
      </c>
      <c r="S123" s="96">
        <f>S122+S121+S120+S119</f>
        <v>561.5</v>
      </c>
      <c r="T123" s="10"/>
      <c r="U123" s="10">
        <v>78.02</v>
      </c>
      <c r="V123" s="153" t="s">
        <v>35</v>
      </c>
      <c r="W123" s="153"/>
      <c r="X123" s="153"/>
      <c r="Y123" s="16">
        <f>154+207+Y121+60</f>
        <v>561</v>
      </c>
      <c r="Z123" s="10">
        <f>Z119+Z120+Z121+Z122</f>
        <v>10.7</v>
      </c>
      <c r="AA123" s="10">
        <f t="shared" ref="AA123:AC123" si="53">AA119+AA120+AA121+AA122</f>
        <v>8.5399999999999991</v>
      </c>
      <c r="AB123" s="10">
        <f t="shared" si="53"/>
        <v>75.5</v>
      </c>
      <c r="AC123" s="10">
        <f t="shared" si="53"/>
        <v>472.1</v>
      </c>
      <c r="AD123" s="10"/>
      <c r="AE123" s="10">
        <v>71.09</v>
      </c>
      <c r="AF123" s="14"/>
      <c r="AG123" s="153" t="s">
        <v>35</v>
      </c>
      <c r="AH123" s="153"/>
      <c r="AI123" s="153"/>
      <c r="AJ123" s="16">
        <v>591.5</v>
      </c>
      <c r="AK123" s="10">
        <f>AK119+AK120+AK121+AK122</f>
        <v>11.9</v>
      </c>
      <c r="AL123" s="10">
        <f t="shared" ref="AL123:AN123" si="54">AL119+AL120+AL121+AL122</f>
        <v>23</v>
      </c>
      <c r="AM123" s="10">
        <f t="shared" si="54"/>
        <v>80.7</v>
      </c>
      <c r="AN123" s="10">
        <f t="shared" si="54"/>
        <v>625.25</v>
      </c>
      <c r="AO123" s="10"/>
      <c r="AP123" s="10">
        <v>78.02</v>
      </c>
      <c r="AQ123" s="15"/>
    </row>
    <row r="124" spans="1:43" s="6" customFormat="1" ht="19.95" customHeight="1" x14ac:dyDescent="0.2">
      <c r="A124" s="39" t="s">
        <v>39</v>
      </c>
      <c r="B124" s="175"/>
      <c r="C124" s="175"/>
      <c r="D124" s="40"/>
      <c r="E124" s="99"/>
      <c r="F124" s="99"/>
      <c r="G124" s="99"/>
      <c r="H124" s="99"/>
      <c r="I124" s="42"/>
      <c r="J124" s="42"/>
      <c r="K124" s="14"/>
      <c r="L124" s="39" t="s">
        <v>39</v>
      </c>
      <c r="M124" s="116"/>
      <c r="N124" s="116"/>
      <c r="O124" s="40"/>
      <c r="P124" s="99"/>
      <c r="Q124" s="99"/>
      <c r="R124" s="99"/>
      <c r="S124" s="99"/>
      <c r="T124" s="42"/>
      <c r="U124" s="42"/>
      <c r="V124" s="39" t="s">
        <v>39</v>
      </c>
      <c r="W124" s="175"/>
      <c r="X124" s="175"/>
      <c r="Y124" s="40"/>
      <c r="Z124" s="99"/>
      <c r="AA124" s="99"/>
      <c r="AB124" s="99"/>
      <c r="AC124" s="99"/>
      <c r="AD124" s="42"/>
      <c r="AE124" s="42"/>
      <c r="AF124" s="14"/>
      <c r="AG124" s="39" t="s">
        <v>39</v>
      </c>
      <c r="AH124" s="116"/>
      <c r="AI124" s="116"/>
      <c r="AJ124" s="40"/>
      <c r="AK124" s="99"/>
      <c r="AL124" s="99"/>
      <c r="AM124" s="99"/>
      <c r="AN124" s="99"/>
      <c r="AO124" s="42"/>
      <c r="AP124" s="42"/>
      <c r="AQ124" s="15"/>
    </row>
    <row r="125" spans="1:43" s="6" customFormat="1" ht="30" customHeight="1" x14ac:dyDescent="0.2">
      <c r="A125" s="12"/>
      <c r="B125" s="119" t="s">
        <v>227</v>
      </c>
      <c r="C125" s="119"/>
      <c r="D125" s="13" t="s">
        <v>40</v>
      </c>
      <c r="E125" s="10" t="s">
        <v>16</v>
      </c>
      <c r="F125" s="10" t="s">
        <v>41</v>
      </c>
      <c r="G125" s="10" t="s">
        <v>51</v>
      </c>
      <c r="H125" s="10" t="s">
        <v>130</v>
      </c>
      <c r="I125" s="10" t="s">
        <v>132</v>
      </c>
      <c r="J125" s="10"/>
      <c r="K125" s="14"/>
      <c r="L125" s="12"/>
      <c r="M125" s="135" t="s">
        <v>227</v>
      </c>
      <c r="N125" s="135"/>
      <c r="O125" s="13" t="s">
        <v>120</v>
      </c>
      <c r="P125" s="10" t="s">
        <v>87</v>
      </c>
      <c r="Q125" s="10" t="s">
        <v>27</v>
      </c>
      <c r="R125" s="10" t="s">
        <v>107</v>
      </c>
      <c r="S125" s="10" t="s">
        <v>192</v>
      </c>
      <c r="T125" s="10" t="s">
        <v>193</v>
      </c>
      <c r="U125" s="10"/>
      <c r="V125" s="12"/>
      <c r="W125" s="119" t="s">
        <v>227</v>
      </c>
      <c r="X125" s="119"/>
      <c r="Y125" s="13" t="s">
        <v>40</v>
      </c>
      <c r="Z125" s="10" t="s">
        <v>16</v>
      </c>
      <c r="AA125" s="10" t="s">
        <v>41</v>
      </c>
      <c r="AB125" s="10" t="s">
        <v>51</v>
      </c>
      <c r="AC125" s="10" t="s">
        <v>130</v>
      </c>
      <c r="AD125" s="10" t="s">
        <v>132</v>
      </c>
      <c r="AE125" s="10"/>
      <c r="AF125" s="14"/>
      <c r="AG125" s="12"/>
      <c r="AH125" s="135" t="s">
        <v>227</v>
      </c>
      <c r="AI125" s="135"/>
      <c r="AJ125" s="13" t="s">
        <v>120</v>
      </c>
      <c r="AK125" s="10" t="s">
        <v>87</v>
      </c>
      <c r="AL125" s="10" t="s">
        <v>27</v>
      </c>
      <c r="AM125" s="10" t="s">
        <v>107</v>
      </c>
      <c r="AN125" s="10" t="s">
        <v>192</v>
      </c>
      <c r="AO125" s="10" t="s">
        <v>193</v>
      </c>
      <c r="AP125" s="10"/>
      <c r="AQ125" s="15"/>
    </row>
    <row r="126" spans="1:43" s="6" customFormat="1" ht="27" customHeight="1" x14ac:dyDescent="0.2">
      <c r="A126" s="12"/>
      <c r="B126" s="119" t="s">
        <v>209</v>
      </c>
      <c r="C126" s="119"/>
      <c r="D126" s="13" t="s">
        <v>14</v>
      </c>
      <c r="E126" s="10" t="s">
        <v>69</v>
      </c>
      <c r="F126" s="10" t="s">
        <v>15</v>
      </c>
      <c r="G126" s="10" t="s">
        <v>52</v>
      </c>
      <c r="H126" s="10" t="s">
        <v>70</v>
      </c>
      <c r="I126" s="10" t="s">
        <v>71</v>
      </c>
      <c r="J126" s="10"/>
      <c r="K126" s="14"/>
      <c r="L126" s="12"/>
      <c r="M126" s="135" t="s">
        <v>209</v>
      </c>
      <c r="N126" s="135"/>
      <c r="O126" s="13" t="s">
        <v>44</v>
      </c>
      <c r="P126" s="10" t="s">
        <v>27</v>
      </c>
      <c r="Q126" s="10" t="s">
        <v>84</v>
      </c>
      <c r="R126" s="10" t="s">
        <v>108</v>
      </c>
      <c r="S126" s="10" t="s">
        <v>174</v>
      </c>
      <c r="T126" s="10" t="s">
        <v>175</v>
      </c>
      <c r="U126" s="10"/>
      <c r="V126" s="12"/>
      <c r="W126" s="119" t="s">
        <v>209</v>
      </c>
      <c r="X126" s="119"/>
      <c r="Y126" s="13" t="s">
        <v>14</v>
      </c>
      <c r="Z126" s="10" t="s">
        <v>69</v>
      </c>
      <c r="AA126" s="10" t="s">
        <v>15</v>
      </c>
      <c r="AB126" s="10" t="s">
        <v>52</v>
      </c>
      <c r="AC126" s="10" t="s">
        <v>70</v>
      </c>
      <c r="AD126" s="10" t="s">
        <v>71</v>
      </c>
      <c r="AE126" s="10"/>
      <c r="AF126" s="14"/>
      <c r="AG126" s="12"/>
      <c r="AH126" s="135" t="s">
        <v>209</v>
      </c>
      <c r="AI126" s="135"/>
      <c r="AJ126" s="13" t="s">
        <v>44</v>
      </c>
      <c r="AK126" s="10" t="s">
        <v>27</v>
      </c>
      <c r="AL126" s="10" t="s">
        <v>84</v>
      </c>
      <c r="AM126" s="10" t="s">
        <v>108</v>
      </c>
      <c r="AN126" s="10" t="s">
        <v>174</v>
      </c>
      <c r="AO126" s="10" t="s">
        <v>175</v>
      </c>
      <c r="AP126" s="10"/>
      <c r="AQ126" s="15"/>
    </row>
    <row r="127" spans="1:43" s="6" customFormat="1" ht="19.95" customHeight="1" x14ac:dyDescent="0.2">
      <c r="A127" s="12"/>
      <c r="B127" s="119" t="s">
        <v>228</v>
      </c>
      <c r="C127" s="119"/>
      <c r="D127" s="13" t="s">
        <v>72</v>
      </c>
      <c r="E127" s="10" t="s">
        <v>73</v>
      </c>
      <c r="F127" s="10" t="s">
        <v>21</v>
      </c>
      <c r="G127" s="10"/>
      <c r="H127" s="10" t="s">
        <v>74</v>
      </c>
      <c r="I127" s="10" t="s">
        <v>75</v>
      </c>
      <c r="J127" s="10"/>
      <c r="K127" s="14"/>
      <c r="L127" s="12"/>
      <c r="M127" s="135" t="s">
        <v>228</v>
      </c>
      <c r="N127" s="135"/>
      <c r="O127" s="13" t="s">
        <v>72</v>
      </c>
      <c r="P127" s="10" t="s">
        <v>73</v>
      </c>
      <c r="Q127" s="10" t="s">
        <v>21</v>
      </c>
      <c r="R127" s="10"/>
      <c r="S127" s="10" t="s">
        <v>74</v>
      </c>
      <c r="T127" s="10" t="s">
        <v>75</v>
      </c>
      <c r="U127" s="10"/>
      <c r="V127" s="12"/>
      <c r="W127" s="119" t="s">
        <v>228</v>
      </c>
      <c r="X127" s="119"/>
      <c r="Y127" s="13" t="s">
        <v>72</v>
      </c>
      <c r="Z127" s="10" t="s">
        <v>73</v>
      </c>
      <c r="AA127" s="10" t="s">
        <v>21</v>
      </c>
      <c r="AB127" s="10"/>
      <c r="AC127" s="10" t="s">
        <v>74</v>
      </c>
      <c r="AD127" s="10" t="s">
        <v>75</v>
      </c>
      <c r="AE127" s="10"/>
      <c r="AF127" s="14"/>
      <c r="AG127" s="12"/>
      <c r="AH127" s="135" t="s">
        <v>228</v>
      </c>
      <c r="AI127" s="135"/>
      <c r="AJ127" s="13" t="s">
        <v>72</v>
      </c>
      <c r="AK127" s="10" t="s">
        <v>73</v>
      </c>
      <c r="AL127" s="10" t="s">
        <v>21</v>
      </c>
      <c r="AM127" s="10"/>
      <c r="AN127" s="10" t="s">
        <v>74</v>
      </c>
      <c r="AO127" s="10" t="s">
        <v>75</v>
      </c>
      <c r="AP127" s="10"/>
      <c r="AQ127" s="15"/>
    </row>
    <row r="128" spans="1:43" s="6" customFormat="1" ht="19.95" customHeight="1" x14ac:dyDescent="0.2">
      <c r="A128" s="12"/>
      <c r="B128" s="119" t="s">
        <v>211</v>
      </c>
      <c r="C128" s="119"/>
      <c r="D128" s="13" t="s">
        <v>22</v>
      </c>
      <c r="E128" s="10"/>
      <c r="F128" s="10" t="s">
        <v>3</v>
      </c>
      <c r="G128" s="10" t="s">
        <v>23</v>
      </c>
      <c r="H128" s="10" t="s">
        <v>24</v>
      </c>
      <c r="I128" s="10" t="s">
        <v>25</v>
      </c>
      <c r="J128" s="10"/>
      <c r="K128" s="14"/>
      <c r="L128" s="12"/>
      <c r="M128" s="135" t="s">
        <v>211</v>
      </c>
      <c r="N128" s="135"/>
      <c r="O128" s="13" t="s">
        <v>22</v>
      </c>
      <c r="P128" s="10"/>
      <c r="Q128" s="10" t="s">
        <v>3</v>
      </c>
      <c r="R128" s="10" t="s">
        <v>23</v>
      </c>
      <c r="S128" s="10" t="s">
        <v>24</v>
      </c>
      <c r="T128" s="10" t="s">
        <v>25</v>
      </c>
      <c r="U128" s="10"/>
      <c r="V128" s="12"/>
      <c r="W128" s="119" t="s">
        <v>211</v>
      </c>
      <c r="X128" s="119"/>
      <c r="Y128" s="13" t="s">
        <v>22</v>
      </c>
      <c r="Z128" s="10"/>
      <c r="AA128" s="10" t="s">
        <v>3</v>
      </c>
      <c r="AB128" s="10" t="s">
        <v>23</v>
      </c>
      <c r="AC128" s="10" t="s">
        <v>24</v>
      </c>
      <c r="AD128" s="10" t="s">
        <v>25</v>
      </c>
      <c r="AE128" s="10"/>
      <c r="AF128" s="14"/>
      <c r="AG128" s="12"/>
      <c r="AH128" s="135" t="s">
        <v>211</v>
      </c>
      <c r="AI128" s="135"/>
      <c r="AJ128" s="13" t="s">
        <v>22</v>
      </c>
      <c r="AK128" s="10"/>
      <c r="AL128" s="10" t="s">
        <v>3</v>
      </c>
      <c r="AM128" s="10" t="s">
        <v>23</v>
      </c>
      <c r="AN128" s="10" t="s">
        <v>24</v>
      </c>
      <c r="AO128" s="10" t="s">
        <v>25</v>
      </c>
      <c r="AP128" s="10"/>
      <c r="AQ128" s="15"/>
    </row>
    <row r="129" spans="1:43" s="6" customFormat="1" ht="19.95" customHeight="1" x14ac:dyDescent="0.2">
      <c r="A129" s="12"/>
      <c r="B129" s="119" t="s">
        <v>218</v>
      </c>
      <c r="C129" s="119"/>
      <c r="D129" s="13" t="s">
        <v>105</v>
      </c>
      <c r="E129" s="10"/>
      <c r="F129" s="10"/>
      <c r="G129" s="10" t="s">
        <v>69</v>
      </c>
      <c r="H129" s="10" t="s">
        <v>45</v>
      </c>
      <c r="I129" s="10" t="s">
        <v>106</v>
      </c>
      <c r="J129" s="10"/>
      <c r="K129" s="14"/>
      <c r="L129" s="12"/>
      <c r="M129" s="135" t="s">
        <v>218</v>
      </c>
      <c r="N129" s="135"/>
      <c r="O129" s="13" t="s">
        <v>105</v>
      </c>
      <c r="P129" s="10"/>
      <c r="Q129" s="10"/>
      <c r="R129" s="10" t="s">
        <v>69</v>
      </c>
      <c r="S129" s="10" t="s">
        <v>45</v>
      </c>
      <c r="T129" s="10" t="s">
        <v>106</v>
      </c>
      <c r="U129" s="10"/>
      <c r="V129" s="12"/>
      <c r="W129" s="119" t="s">
        <v>218</v>
      </c>
      <c r="X129" s="119"/>
      <c r="Y129" s="13" t="s">
        <v>105</v>
      </c>
      <c r="Z129" s="10"/>
      <c r="AA129" s="10"/>
      <c r="AB129" s="10" t="s">
        <v>69</v>
      </c>
      <c r="AC129" s="10" t="s">
        <v>45</v>
      </c>
      <c r="AD129" s="10" t="s">
        <v>106</v>
      </c>
      <c r="AE129" s="10"/>
      <c r="AF129" s="14"/>
      <c r="AG129" s="12"/>
      <c r="AH129" s="135" t="s">
        <v>218</v>
      </c>
      <c r="AI129" s="135"/>
      <c r="AJ129" s="13" t="s">
        <v>105</v>
      </c>
      <c r="AK129" s="10"/>
      <c r="AL129" s="10"/>
      <c r="AM129" s="10" t="s">
        <v>69</v>
      </c>
      <c r="AN129" s="10" t="s">
        <v>45</v>
      </c>
      <c r="AO129" s="10" t="s">
        <v>106</v>
      </c>
      <c r="AP129" s="10"/>
      <c r="AQ129" s="15"/>
    </row>
    <row r="130" spans="1:43" s="6" customFormat="1" ht="19.95" customHeight="1" x14ac:dyDescent="0.2">
      <c r="A130" s="12"/>
      <c r="B130" s="119" t="s">
        <v>208</v>
      </c>
      <c r="C130" s="119"/>
      <c r="D130" s="13" t="s">
        <v>32</v>
      </c>
      <c r="E130" s="10" t="s">
        <v>16</v>
      </c>
      <c r="F130" s="10" t="s">
        <v>3</v>
      </c>
      <c r="G130" s="10" t="s">
        <v>54</v>
      </c>
      <c r="H130" s="10" t="s">
        <v>55</v>
      </c>
      <c r="I130" s="10" t="s">
        <v>56</v>
      </c>
      <c r="J130" s="10"/>
      <c r="K130" s="14"/>
      <c r="L130" s="12"/>
      <c r="M130" s="135" t="s">
        <v>208</v>
      </c>
      <c r="N130" s="135"/>
      <c r="O130" s="13" t="s">
        <v>72</v>
      </c>
      <c r="P130" s="10" t="s">
        <v>15</v>
      </c>
      <c r="Q130" s="10" t="s">
        <v>3</v>
      </c>
      <c r="R130" s="10" t="s">
        <v>167</v>
      </c>
      <c r="S130" s="10" t="s">
        <v>168</v>
      </c>
      <c r="T130" s="10" t="s">
        <v>169</v>
      </c>
      <c r="U130" s="10"/>
      <c r="V130" s="12"/>
      <c r="W130" s="119" t="s">
        <v>208</v>
      </c>
      <c r="X130" s="119"/>
      <c r="Y130" s="13" t="s">
        <v>32</v>
      </c>
      <c r="Z130" s="10" t="s">
        <v>16</v>
      </c>
      <c r="AA130" s="10" t="s">
        <v>3</v>
      </c>
      <c r="AB130" s="10" t="s">
        <v>54</v>
      </c>
      <c r="AC130" s="10" t="s">
        <v>55</v>
      </c>
      <c r="AD130" s="10" t="s">
        <v>56</v>
      </c>
      <c r="AE130" s="10"/>
      <c r="AF130" s="14"/>
      <c r="AG130" s="12"/>
      <c r="AH130" s="135" t="s">
        <v>208</v>
      </c>
      <c r="AI130" s="135"/>
      <c r="AJ130" s="13" t="s">
        <v>72</v>
      </c>
      <c r="AK130" s="10" t="s">
        <v>15</v>
      </c>
      <c r="AL130" s="10" t="s">
        <v>3</v>
      </c>
      <c r="AM130" s="10" t="s">
        <v>167</v>
      </c>
      <c r="AN130" s="10" t="s">
        <v>168</v>
      </c>
      <c r="AO130" s="10" t="s">
        <v>169</v>
      </c>
      <c r="AP130" s="10"/>
      <c r="AQ130" s="15"/>
    </row>
    <row r="131" spans="1:43" s="6" customFormat="1" ht="19.95" customHeight="1" x14ac:dyDescent="0.2">
      <c r="A131" s="153" t="s">
        <v>57</v>
      </c>
      <c r="B131" s="153"/>
      <c r="C131" s="153"/>
      <c r="D131" s="16">
        <f>D130+D129+D128+D127+154+208</f>
        <v>712</v>
      </c>
      <c r="E131" s="10" t="s">
        <v>114</v>
      </c>
      <c r="F131" s="10" t="s">
        <v>103</v>
      </c>
      <c r="G131" s="10" t="s">
        <v>133</v>
      </c>
      <c r="H131" s="10" t="s">
        <v>134</v>
      </c>
      <c r="I131" s="10"/>
      <c r="J131" s="10">
        <v>79.73</v>
      </c>
      <c r="K131" s="14"/>
      <c r="L131" s="153" t="s">
        <v>57</v>
      </c>
      <c r="M131" s="153"/>
      <c r="N131" s="153"/>
      <c r="O131" s="16">
        <f>O130+O129+O128+O127+185+260</f>
        <v>815</v>
      </c>
      <c r="P131" s="10">
        <v>39</v>
      </c>
      <c r="Q131" s="10" t="s">
        <v>167</v>
      </c>
      <c r="R131" s="10" t="s">
        <v>192</v>
      </c>
      <c r="S131" s="10" t="s">
        <v>194</v>
      </c>
      <c r="T131" s="10"/>
      <c r="U131" s="43">
        <v>90.02</v>
      </c>
      <c r="V131" s="153" t="s">
        <v>57</v>
      </c>
      <c r="W131" s="153"/>
      <c r="X131" s="153"/>
      <c r="Y131" s="16">
        <f>Y130+Y129+Y128+Y127+154+208</f>
        <v>712</v>
      </c>
      <c r="Z131" s="10">
        <f>Z130+Z129+Z128+Z127++Z126+Z125</f>
        <v>35</v>
      </c>
      <c r="AA131" s="10">
        <f t="shared" ref="AA131:AC131" si="55">AA130+AA129+AA128+AA127++AA126+AA125</f>
        <v>31</v>
      </c>
      <c r="AB131" s="10">
        <f t="shared" si="55"/>
        <v>85</v>
      </c>
      <c r="AC131" s="10">
        <f t="shared" si="55"/>
        <v>760</v>
      </c>
      <c r="AD131" s="10"/>
      <c r="AE131" s="10">
        <v>79.73</v>
      </c>
      <c r="AF131" s="14"/>
      <c r="AG131" s="153" t="s">
        <v>57</v>
      </c>
      <c r="AH131" s="153"/>
      <c r="AI131" s="153"/>
      <c r="AJ131" s="16">
        <f>AJ130+AJ129+AJ128+AJ127+185+260</f>
        <v>815</v>
      </c>
      <c r="AK131" s="10">
        <f>AK130+AK129+AK128+AK127+AK126+AK125</f>
        <v>39</v>
      </c>
      <c r="AL131" s="10">
        <f t="shared" ref="AL131:AN131" si="56">AL130+AL129+AL128+AL127+AL126+AL125</f>
        <v>34</v>
      </c>
      <c r="AM131" s="10">
        <f t="shared" si="56"/>
        <v>104</v>
      </c>
      <c r="AN131" s="10">
        <f t="shared" si="56"/>
        <v>855</v>
      </c>
      <c r="AO131" s="10"/>
      <c r="AP131" s="43">
        <v>90.02</v>
      </c>
      <c r="AQ131" s="15"/>
    </row>
    <row r="132" spans="1:43" s="7" customFormat="1" ht="19.95" customHeight="1" x14ac:dyDescent="0.2">
      <c r="A132" s="153" t="s">
        <v>62</v>
      </c>
      <c r="B132" s="153"/>
      <c r="C132" s="153"/>
      <c r="D132" s="16">
        <v>1363.5</v>
      </c>
      <c r="E132" s="10">
        <f>E131+E123</f>
        <v>46.1</v>
      </c>
      <c r="F132" s="10">
        <f t="shared" ref="F132:H132" si="57">F131+F123</f>
        <v>37.74</v>
      </c>
      <c r="G132" s="10">
        <f t="shared" si="57"/>
        <v>193.9</v>
      </c>
      <c r="H132" s="10">
        <f t="shared" si="57"/>
        <v>1282.5999999999999</v>
      </c>
      <c r="I132" s="10"/>
      <c r="J132" s="43">
        <f>J123+J131</f>
        <v>150.82</v>
      </c>
      <c r="K132" s="44"/>
      <c r="L132" s="153" t="s">
        <v>62</v>
      </c>
      <c r="M132" s="153"/>
      <c r="N132" s="153"/>
      <c r="O132" s="16">
        <f>O131+O123</f>
        <v>1466.5</v>
      </c>
      <c r="P132" s="10">
        <f>P131+P123</f>
        <v>51.4</v>
      </c>
      <c r="Q132" s="10">
        <f t="shared" ref="Q132:S132" si="58">Q131+Q123</f>
        <v>42.2</v>
      </c>
      <c r="R132" s="10">
        <f t="shared" si="58"/>
        <v>218.4</v>
      </c>
      <c r="S132" s="10">
        <f t="shared" si="58"/>
        <v>1416.5</v>
      </c>
      <c r="T132" s="10"/>
      <c r="U132" s="10">
        <v>168.04</v>
      </c>
      <c r="V132" s="204" t="s">
        <v>62</v>
      </c>
      <c r="W132" s="204"/>
      <c r="X132" s="204"/>
      <c r="Y132" s="111">
        <f>Y131+Y123</f>
        <v>1273</v>
      </c>
      <c r="Z132" s="112">
        <f>Z131+Z123</f>
        <v>45.7</v>
      </c>
      <c r="AA132" s="112">
        <f t="shared" ref="AA132:AC132" si="59">AA131+AA123</f>
        <v>39.54</v>
      </c>
      <c r="AB132" s="112">
        <f t="shared" si="59"/>
        <v>160.5</v>
      </c>
      <c r="AC132" s="112">
        <f t="shared" si="59"/>
        <v>1232.0999999999999</v>
      </c>
      <c r="AD132" s="112"/>
      <c r="AE132" s="113">
        <v>150.82</v>
      </c>
      <c r="AF132" s="44"/>
      <c r="AG132" s="204" t="s">
        <v>62</v>
      </c>
      <c r="AH132" s="204"/>
      <c r="AI132" s="204"/>
      <c r="AJ132" s="111">
        <f>AJ131+AJ123</f>
        <v>1406.5</v>
      </c>
      <c r="AK132" s="111">
        <f t="shared" ref="AK132:AN132" si="60">AK131+AK123</f>
        <v>50.9</v>
      </c>
      <c r="AL132" s="111">
        <f t="shared" si="60"/>
        <v>57</v>
      </c>
      <c r="AM132" s="111">
        <f t="shared" si="60"/>
        <v>184.7</v>
      </c>
      <c r="AN132" s="111">
        <f t="shared" si="60"/>
        <v>1480.25</v>
      </c>
      <c r="AO132" s="112"/>
      <c r="AP132" s="112">
        <v>168.04</v>
      </c>
      <c r="AQ132" s="45"/>
    </row>
    <row r="133" spans="1:43" s="1" customFormat="1" ht="14.4" customHeight="1" x14ac:dyDescent="0.2">
      <c r="A133" s="49"/>
      <c r="B133" s="49"/>
      <c r="C133" s="50"/>
      <c r="D133" s="50"/>
      <c r="E133" s="51"/>
      <c r="F133" s="52"/>
      <c r="G133" s="52"/>
      <c r="H133" s="52"/>
      <c r="I133" s="52"/>
      <c r="J133" s="52"/>
      <c r="K133" s="52"/>
      <c r="L133" s="17"/>
      <c r="M133" s="49"/>
      <c r="N133" s="49"/>
      <c r="O133" s="49"/>
      <c r="P133" s="51"/>
      <c r="Q133" s="52"/>
      <c r="R133" s="52"/>
      <c r="S133" s="52"/>
      <c r="T133" s="52"/>
      <c r="U133" s="52"/>
      <c r="V133" s="121" t="s">
        <v>308</v>
      </c>
      <c r="W133" s="122"/>
      <c r="X133" s="123"/>
      <c r="Y133" s="114">
        <f>D26+Y26+D54+Y54+D80+Y80+D106+Y106+D132+Y132+D158+D184+D211+D238+D264</f>
        <v>18967.099999999999</v>
      </c>
      <c r="Z133" s="114">
        <f t="shared" ref="Z133:AC133" si="61">E26+Z26+E54+Z54+E80+Z80+E106+Z106+E132+Z132+E158+E184+E211+E238+E264</f>
        <v>652.62</v>
      </c>
      <c r="AA133" s="114">
        <f t="shared" si="61"/>
        <v>681.77700000000016</v>
      </c>
      <c r="AB133" s="114">
        <f t="shared" si="61"/>
        <v>2783.16</v>
      </c>
      <c r="AC133" s="114">
        <f t="shared" si="61"/>
        <v>19916.91</v>
      </c>
      <c r="AD133" s="114"/>
      <c r="AE133" s="114"/>
      <c r="AG133" s="121" t="s">
        <v>308</v>
      </c>
      <c r="AH133" s="122"/>
      <c r="AI133" s="123"/>
      <c r="AJ133" s="114">
        <f>O26+AJ26+O54+AJ54+O80+AJ80+O106+AJ106+O132+AJ132+O158+O184+O211+O238+O264</f>
        <v>20716.599999999999</v>
      </c>
      <c r="AK133" s="114">
        <f t="shared" ref="AK133:AN133" si="62">P26+AK26+P54+AK54+P80+AK80+P106+AK106+P132+AK132+P158+P184+P211+P238+P264</f>
        <v>767.12</v>
      </c>
      <c r="AL133" s="114">
        <f t="shared" si="62"/>
        <v>787.3570000000002</v>
      </c>
      <c r="AM133" s="114">
        <f t="shared" si="62"/>
        <v>3116.3500000000004</v>
      </c>
      <c r="AN133" s="114">
        <f t="shared" si="62"/>
        <v>22027.64</v>
      </c>
      <c r="AO133" s="114"/>
      <c r="AP133" s="114"/>
    </row>
    <row r="134" spans="1:43" s="1" customFormat="1" ht="15.6" customHeight="1" x14ac:dyDescent="0.25">
      <c r="A134" s="53"/>
      <c r="B134" s="22"/>
      <c r="C134" s="18"/>
      <c r="D134" s="18"/>
      <c r="E134" s="19"/>
      <c r="F134" s="17"/>
      <c r="G134" s="17"/>
      <c r="H134" s="17"/>
      <c r="I134" s="22"/>
      <c r="J134" s="17"/>
      <c r="K134" s="17"/>
      <c r="L134" s="20"/>
      <c r="M134" s="22"/>
      <c r="N134" s="17"/>
      <c r="O134" s="17"/>
      <c r="P134" s="19"/>
      <c r="Q134" s="17"/>
      <c r="R134" s="17"/>
      <c r="S134" s="17"/>
      <c r="T134" s="22"/>
      <c r="U134" s="17"/>
      <c r="V134" s="121" t="s">
        <v>309</v>
      </c>
      <c r="W134" s="122"/>
      <c r="X134" s="123"/>
      <c r="Y134" s="114">
        <f>Y133/15</f>
        <v>1264.4733333333331</v>
      </c>
      <c r="Z134" s="114">
        <f t="shared" ref="Z134:AC134" si="63">Z133/15</f>
        <v>43.508000000000003</v>
      </c>
      <c r="AA134" s="114">
        <f t="shared" si="63"/>
        <v>45.451800000000013</v>
      </c>
      <c r="AB134" s="114">
        <f t="shared" si="63"/>
        <v>185.54399999999998</v>
      </c>
      <c r="AC134" s="114">
        <f t="shared" si="63"/>
        <v>1327.7940000000001</v>
      </c>
      <c r="AD134" s="114"/>
      <c r="AE134" s="114"/>
      <c r="AG134" s="121" t="s">
        <v>309</v>
      </c>
      <c r="AH134" s="122"/>
      <c r="AI134" s="123"/>
      <c r="AJ134" s="114">
        <f>AJ133/15</f>
        <v>1381.1066666666666</v>
      </c>
      <c r="AK134" s="114">
        <f t="shared" ref="AK134:AN134" si="64">AK133/15</f>
        <v>51.141333333333336</v>
      </c>
      <c r="AL134" s="114">
        <f t="shared" si="64"/>
        <v>52.490466666666677</v>
      </c>
      <c r="AM134" s="114">
        <f t="shared" si="64"/>
        <v>207.75666666666669</v>
      </c>
      <c r="AN134" s="114">
        <f t="shared" si="64"/>
        <v>1468.5093333333332</v>
      </c>
      <c r="AO134" s="114"/>
      <c r="AP134" s="114"/>
    </row>
    <row r="135" spans="1:43" s="1" customFormat="1" ht="10.95" customHeight="1" x14ac:dyDescent="0.2">
      <c r="A135" s="17"/>
      <c r="V135" s="124"/>
      <c r="W135" s="125"/>
      <c r="X135" s="126"/>
      <c r="Y135" s="114"/>
      <c r="Z135" s="114"/>
      <c r="AA135" s="114"/>
      <c r="AB135" s="114"/>
      <c r="AC135" s="114"/>
      <c r="AD135" s="114"/>
      <c r="AE135" s="114"/>
    </row>
    <row r="136" spans="1:43" ht="10.95" customHeight="1" x14ac:dyDescent="0.2"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  <c r="P136"/>
      <c r="Q136"/>
      <c r="R136"/>
      <c r="S136"/>
      <c r="T136"/>
      <c r="U136"/>
      <c r="V136" s="127"/>
      <c r="W136" s="128"/>
      <c r="X136" s="129"/>
      <c r="Y136" s="115"/>
      <c r="Z136" s="115"/>
      <c r="AA136" s="115"/>
      <c r="AB136" s="115"/>
      <c r="AC136" s="115"/>
      <c r="AD136" s="115"/>
      <c r="AE136" s="115"/>
      <c r="AF136"/>
      <c r="AG136"/>
      <c r="AH136"/>
      <c r="AI136"/>
      <c r="AJ136"/>
      <c r="AK136"/>
      <c r="AL136"/>
      <c r="AM136"/>
      <c r="AN136"/>
      <c r="AO136"/>
      <c r="AP136"/>
      <c r="AQ136"/>
    </row>
    <row r="137" spans="1:43" ht="13.2" customHeight="1" x14ac:dyDescent="0.25">
      <c r="A137" s="101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  <c r="P137"/>
      <c r="Q137"/>
      <c r="R137"/>
      <c r="S137"/>
      <c r="T137"/>
      <c r="U137"/>
      <c r="V137"/>
      <c r="W137"/>
      <c r="X137"/>
      <c r="Y137"/>
      <c r="Z137"/>
      <c r="AA137"/>
      <c r="AB137"/>
      <c r="AC137"/>
      <c r="AD137"/>
      <c r="AE137"/>
      <c r="AF137"/>
      <c r="AG137"/>
      <c r="AH137"/>
      <c r="AI137"/>
      <c r="AJ137"/>
      <c r="AK137"/>
      <c r="AL137"/>
      <c r="AM137"/>
      <c r="AN137"/>
      <c r="AO137"/>
      <c r="AP137"/>
      <c r="AQ137"/>
    </row>
    <row r="138" spans="1:43" ht="13.2" customHeight="1" x14ac:dyDescent="0.2">
      <c r="A138" s="108" t="s">
        <v>306</v>
      </c>
      <c r="B138" s="108"/>
      <c r="C138" s="108"/>
      <c r="D138" s="108"/>
      <c r="E138" s="108"/>
      <c r="F138" s="108"/>
      <c r="G138" s="108"/>
      <c r="H138" s="108"/>
      <c r="I138" s="108"/>
      <c r="J138" s="108"/>
      <c r="K138" s="23"/>
      <c r="L138" s="108"/>
      <c r="M138" s="108"/>
      <c r="N138" s="108"/>
      <c r="O138" s="108"/>
      <c r="P138" s="108"/>
      <c r="Q138" s="108"/>
      <c r="R138" s="108"/>
      <c r="S138" s="108"/>
      <c r="T138" s="108"/>
      <c r="U138" s="108"/>
      <c r="V138" s="17"/>
      <c r="W138"/>
      <c r="X138"/>
      <c r="Y138"/>
      <c r="Z138"/>
      <c r="AA138"/>
      <c r="AB138"/>
      <c r="AC138"/>
      <c r="AD138"/>
      <c r="AE138"/>
      <c r="AF138"/>
      <c r="AG138"/>
      <c r="AH138"/>
      <c r="AI138"/>
      <c r="AJ138"/>
      <c r="AK138"/>
      <c r="AL138"/>
      <c r="AM138"/>
      <c r="AN138"/>
      <c r="AO138"/>
      <c r="AP138"/>
      <c r="AQ138"/>
    </row>
    <row r="139" spans="1:43" s="21" customFormat="1" ht="18" customHeight="1" x14ac:dyDescent="0.2">
      <c r="A139" s="117" t="s">
        <v>280</v>
      </c>
      <c r="B139" s="117"/>
      <c r="C139" s="25"/>
      <c r="D139" s="24" t="s">
        <v>0</v>
      </c>
      <c r="E139" s="201" t="s">
        <v>68</v>
      </c>
      <c r="F139" s="201"/>
      <c r="G139" s="162" t="s">
        <v>1</v>
      </c>
      <c r="H139" s="162"/>
      <c r="I139" s="30" t="s">
        <v>257</v>
      </c>
      <c r="J139" s="17"/>
      <c r="K139" s="20"/>
      <c r="L139" s="117" t="s">
        <v>282</v>
      </c>
      <c r="M139" s="117"/>
      <c r="N139" s="26"/>
      <c r="O139" s="24" t="s">
        <v>0</v>
      </c>
      <c r="P139" s="30" t="s">
        <v>68</v>
      </c>
      <c r="Q139" s="30"/>
      <c r="R139" s="162" t="s">
        <v>1</v>
      </c>
      <c r="S139" s="162"/>
      <c r="T139" s="30" t="s">
        <v>257</v>
      </c>
      <c r="U139" s="17"/>
      <c r="V139" s="106"/>
    </row>
    <row r="140" spans="1:43" ht="23.4" customHeight="1" x14ac:dyDescent="0.2">
      <c r="A140" s="117"/>
      <c r="B140" s="117"/>
      <c r="C140" s="25"/>
      <c r="D140" s="24" t="s">
        <v>2</v>
      </c>
      <c r="E140" s="104">
        <v>4</v>
      </c>
      <c r="F140" s="137" t="s">
        <v>242</v>
      </c>
      <c r="G140" s="137"/>
      <c r="H140" s="137"/>
      <c r="I140" s="137"/>
      <c r="J140" s="137"/>
      <c r="L140" s="117"/>
      <c r="M140" s="117"/>
      <c r="N140" s="26"/>
      <c r="O140" s="24" t="s">
        <v>2</v>
      </c>
      <c r="P140" s="104">
        <v>4</v>
      </c>
      <c r="Q140" s="137" t="s">
        <v>243</v>
      </c>
      <c r="R140" s="137"/>
      <c r="S140" s="137"/>
      <c r="T140" s="137"/>
      <c r="U140" s="137"/>
      <c r="V140" s="17"/>
      <c r="W140"/>
      <c r="X140"/>
      <c r="Y140"/>
      <c r="Z140"/>
      <c r="AA140"/>
      <c r="AB140"/>
      <c r="AC140"/>
      <c r="AD140"/>
      <c r="AE140"/>
      <c r="AF140"/>
      <c r="AG140"/>
      <c r="AH140"/>
      <c r="AI140"/>
      <c r="AJ140"/>
      <c r="AK140"/>
      <c r="AL140"/>
      <c r="AM140"/>
      <c r="AN140"/>
      <c r="AO140"/>
      <c r="AP140"/>
      <c r="AQ140"/>
    </row>
    <row r="141" spans="1:43" ht="39" customHeight="1" x14ac:dyDescent="0.2">
      <c r="A141" s="145" t="s">
        <v>4</v>
      </c>
      <c r="B141" s="156" t="s">
        <v>5</v>
      </c>
      <c r="C141" s="157"/>
      <c r="D141" s="131" t="s">
        <v>6</v>
      </c>
      <c r="E141" s="130" t="s">
        <v>7</v>
      </c>
      <c r="F141" s="130"/>
      <c r="G141" s="130"/>
      <c r="H141" s="131" t="s">
        <v>8</v>
      </c>
      <c r="I141" s="131" t="s">
        <v>9</v>
      </c>
      <c r="J141" s="131" t="s">
        <v>249</v>
      </c>
      <c r="K141" s="17"/>
      <c r="L141" s="145" t="s">
        <v>4</v>
      </c>
      <c r="M141" s="147" t="s">
        <v>5</v>
      </c>
      <c r="N141" s="148"/>
      <c r="O141" s="131" t="s">
        <v>6</v>
      </c>
      <c r="P141" s="130" t="s">
        <v>7</v>
      </c>
      <c r="Q141" s="130"/>
      <c r="R141" s="130"/>
      <c r="S141" s="131" t="s">
        <v>8</v>
      </c>
      <c r="T141" s="131" t="s">
        <v>9</v>
      </c>
      <c r="U141" s="131" t="s">
        <v>249</v>
      </c>
      <c r="V141" s="102"/>
      <c r="W141"/>
      <c r="X141"/>
      <c r="Y141"/>
      <c r="Z141"/>
      <c r="AA141"/>
      <c r="AB141"/>
      <c r="AC141"/>
      <c r="AD141"/>
      <c r="AE141"/>
      <c r="AF141"/>
      <c r="AG141"/>
      <c r="AH141"/>
      <c r="AI141"/>
      <c r="AJ141"/>
      <c r="AK141"/>
      <c r="AL141"/>
      <c r="AM141"/>
      <c r="AN141"/>
      <c r="AO141"/>
      <c r="AP141"/>
      <c r="AQ141"/>
    </row>
    <row r="142" spans="1:43" s="1" customFormat="1" ht="19.95" customHeight="1" x14ac:dyDescent="0.2">
      <c r="A142" s="146"/>
      <c r="B142" s="158"/>
      <c r="C142" s="140"/>
      <c r="D142" s="132"/>
      <c r="E142" s="33" t="s">
        <v>10</v>
      </c>
      <c r="F142" s="33" t="s">
        <v>11</v>
      </c>
      <c r="G142" s="33" t="s">
        <v>12</v>
      </c>
      <c r="H142" s="132"/>
      <c r="I142" s="132"/>
      <c r="J142" s="132"/>
      <c r="K142" s="17"/>
      <c r="L142" s="146"/>
      <c r="M142" s="149"/>
      <c r="N142" s="150"/>
      <c r="O142" s="132"/>
      <c r="P142" s="90" t="s">
        <v>10</v>
      </c>
      <c r="Q142" s="90" t="s">
        <v>11</v>
      </c>
      <c r="R142" s="90" t="s">
        <v>12</v>
      </c>
      <c r="S142" s="132"/>
      <c r="T142" s="132"/>
      <c r="U142" s="132"/>
    </row>
    <row r="143" spans="1:43" s="1" customFormat="1" ht="22.2" customHeight="1" x14ac:dyDescent="0.2">
      <c r="A143" s="85" t="s">
        <v>13</v>
      </c>
      <c r="B143" s="175"/>
      <c r="C143" s="175"/>
      <c r="D143" s="40"/>
      <c r="E143" s="41"/>
      <c r="F143" s="41"/>
      <c r="G143" s="41"/>
      <c r="H143" s="41"/>
      <c r="I143" s="42"/>
      <c r="J143" s="42"/>
      <c r="K143" s="14"/>
      <c r="L143" s="85" t="s">
        <v>13</v>
      </c>
      <c r="M143" s="116"/>
      <c r="N143" s="116"/>
      <c r="O143" s="40"/>
      <c r="P143" s="87"/>
      <c r="Q143" s="87"/>
      <c r="R143" s="87"/>
      <c r="S143" s="41"/>
      <c r="T143" s="42"/>
      <c r="U143" s="42"/>
    </row>
    <row r="144" spans="1:43" s="6" customFormat="1" ht="19.95" customHeight="1" x14ac:dyDescent="0.2">
      <c r="A144" s="12"/>
      <c r="B144" s="119" t="s">
        <v>258</v>
      </c>
      <c r="C144" s="119"/>
      <c r="D144" s="13">
        <v>30</v>
      </c>
      <c r="E144" s="10"/>
      <c r="F144" s="10">
        <v>3</v>
      </c>
      <c r="G144" s="10">
        <v>2</v>
      </c>
      <c r="H144" s="10">
        <v>39</v>
      </c>
      <c r="I144" s="10">
        <v>47</v>
      </c>
      <c r="J144" s="10"/>
      <c r="K144" s="14"/>
      <c r="L144" s="12"/>
      <c r="M144" s="119" t="s">
        <v>258</v>
      </c>
      <c r="N144" s="119"/>
      <c r="O144" s="13">
        <v>40</v>
      </c>
      <c r="P144" s="10"/>
      <c r="Q144" s="10">
        <v>4</v>
      </c>
      <c r="R144" s="10">
        <v>2.67</v>
      </c>
      <c r="S144" s="10">
        <v>52</v>
      </c>
      <c r="T144" s="10">
        <v>47.36</v>
      </c>
      <c r="U144" s="10"/>
    </row>
    <row r="145" spans="1:21" s="6" customFormat="1" ht="27" customHeight="1" x14ac:dyDescent="0.2">
      <c r="A145" s="12"/>
      <c r="B145" s="119" t="s">
        <v>209</v>
      </c>
      <c r="C145" s="119"/>
      <c r="D145" s="13" t="s">
        <v>14</v>
      </c>
      <c r="E145" s="10">
        <v>9</v>
      </c>
      <c r="F145" s="10" t="s">
        <v>15</v>
      </c>
      <c r="G145" s="10" t="s">
        <v>52</v>
      </c>
      <c r="H145" s="10" t="s">
        <v>70</v>
      </c>
      <c r="I145" s="10">
        <v>65.2</v>
      </c>
      <c r="J145" s="10"/>
      <c r="K145" s="14"/>
      <c r="L145" s="12"/>
      <c r="M145" s="119" t="s">
        <v>209</v>
      </c>
      <c r="N145" s="119"/>
      <c r="O145" s="13" t="s">
        <v>44</v>
      </c>
      <c r="P145" s="10">
        <v>10.4</v>
      </c>
      <c r="Q145" s="10">
        <v>6.8</v>
      </c>
      <c r="R145" s="10">
        <v>45.4</v>
      </c>
      <c r="S145" s="10">
        <v>288</v>
      </c>
      <c r="T145" s="10">
        <v>65.02</v>
      </c>
      <c r="U145" s="10"/>
    </row>
    <row r="146" spans="1:21" s="6" customFormat="1" ht="27.6" customHeight="1" x14ac:dyDescent="0.2">
      <c r="A146" s="12"/>
      <c r="B146" s="119" t="s">
        <v>240</v>
      </c>
      <c r="C146" s="119"/>
      <c r="D146" s="13" t="s">
        <v>47</v>
      </c>
      <c r="E146" s="10">
        <v>7</v>
      </c>
      <c r="F146" s="10">
        <v>9.14</v>
      </c>
      <c r="G146" s="10">
        <v>4</v>
      </c>
      <c r="H146" s="10">
        <v>123</v>
      </c>
      <c r="I146" s="10">
        <v>47.33</v>
      </c>
      <c r="J146" s="10"/>
      <c r="K146" s="14"/>
      <c r="L146" s="12"/>
      <c r="M146" s="119" t="s">
        <v>240</v>
      </c>
      <c r="N146" s="161"/>
      <c r="O146" s="13" t="s">
        <v>47</v>
      </c>
      <c r="P146" s="10">
        <v>7</v>
      </c>
      <c r="Q146" s="10">
        <v>9.14</v>
      </c>
      <c r="R146" s="10">
        <v>4</v>
      </c>
      <c r="S146" s="10">
        <v>123</v>
      </c>
      <c r="T146" s="10">
        <v>47.33</v>
      </c>
      <c r="U146" s="10"/>
    </row>
    <row r="147" spans="1:21" s="6" customFormat="1" ht="28.95" customHeight="1" x14ac:dyDescent="0.2">
      <c r="A147" s="12"/>
      <c r="B147" s="119" t="s">
        <v>212</v>
      </c>
      <c r="C147" s="119"/>
      <c r="D147" s="13" t="s">
        <v>76</v>
      </c>
      <c r="E147" s="10" t="s">
        <v>3</v>
      </c>
      <c r="F147" s="10"/>
      <c r="G147" s="10" t="s">
        <v>77</v>
      </c>
      <c r="H147" s="10" t="s">
        <v>78</v>
      </c>
      <c r="I147" s="10" t="s">
        <v>79</v>
      </c>
      <c r="J147" s="10"/>
      <c r="K147" s="14"/>
      <c r="L147" s="12"/>
      <c r="M147" s="119" t="s">
        <v>212</v>
      </c>
      <c r="N147" s="119"/>
      <c r="O147" s="13" t="s">
        <v>76</v>
      </c>
      <c r="P147" s="10" t="s">
        <v>3</v>
      </c>
      <c r="Q147" s="10"/>
      <c r="R147" s="10" t="s">
        <v>77</v>
      </c>
      <c r="S147" s="10" t="s">
        <v>78</v>
      </c>
      <c r="T147" s="10" t="s">
        <v>79</v>
      </c>
      <c r="U147" s="10"/>
    </row>
    <row r="148" spans="1:21" s="6" customFormat="1" ht="26.4" customHeight="1" x14ac:dyDescent="0.2">
      <c r="A148" s="12"/>
      <c r="B148" s="119" t="s">
        <v>208</v>
      </c>
      <c r="C148" s="119"/>
      <c r="D148" s="13" t="s">
        <v>32</v>
      </c>
      <c r="E148" s="10" t="s">
        <v>16</v>
      </c>
      <c r="F148" s="10" t="s">
        <v>3</v>
      </c>
      <c r="G148" s="10" t="s">
        <v>54</v>
      </c>
      <c r="H148" s="10" t="s">
        <v>55</v>
      </c>
      <c r="I148" s="10" t="s">
        <v>56</v>
      </c>
      <c r="J148" s="10"/>
      <c r="K148" s="14"/>
      <c r="L148" s="12"/>
      <c r="M148" s="119" t="s">
        <v>208</v>
      </c>
      <c r="N148" s="119"/>
      <c r="O148" s="13" t="s">
        <v>32</v>
      </c>
      <c r="P148" s="10" t="s">
        <v>16</v>
      </c>
      <c r="Q148" s="10" t="s">
        <v>3</v>
      </c>
      <c r="R148" s="10" t="s">
        <v>54</v>
      </c>
      <c r="S148" s="10" t="s">
        <v>55</v>
      </c>
      <c r="T148" s="10" t="s">
        <v>56</v>
      </c>
      <c r="U148" s="10"/>
    </row>
    <row r="149" spans="1:21" s="6" customFormat="1" ht="19.95" customHeight="1" x14ac:dyDescent="0.2">
      <c r="A149" s="153" t="s">
        <v>35</v>
      </c>
      <c r="B149" s="153"/>
      <c r="C149" s="153"/>
      <c r="D149" s="16">
        <v>514</v>
      </c>
      <c r="E149" s="10">
        <f>E144+E145+E146+E147+E148</f>
        <v>21</v>
      </c>
      <c r="F149" s="10">
        <f t="shared" ref="F149:H149" si="65">F144+F145+F146+F147+F148</f>
        <v>19.14</v>
      </c>
      <c r="G149" s="10">
        <f t="shared" si="65"/>
        <v>90</v>
      </c>
      <c r="H149" s="10">
        <f t="shared" si="65"/>
        <v>639</v>
      </c>
      <c r="I149" s="10"/>
      <c r="J149" s="10">
        <v>71.09</v>
      </c>
      <c r="K149" s="14"/>
      <c r="L149" s="153" t="s">
        <v>35</v>
      </c>
      <c r="M149" s="153"/>
      <c r="N149" s="153"/>
      <c r="O149" s="16">
        <f>O148+210+70+185+O144</f>
        <v>555</v>
      </c>
      <c r="P149" s="10">
        <f>P148+P147+P146+P145+P144</f>
        <v>22.4</v>
      </c>
      <c r="Q149" s="10">
        <f t="shared" ref="Q149:S149" si="66">Q148+Q147+Q146+Q145+Q144</f>
        <v>20.94</v>
      </c>
      <c r="R149" s="10">
        <f t="shared" si="66"/>
        <v>97.070000000000007</v>
      </c>
      <c r="S149" s="10">
        <f t="shared" si="66"/>
        <v>675</v>
      </c>
      <c r="T149" s="10"/>
      <c r="U149" s="10">
        <v>78.02</v>
      </c>
    </row>
    <row r="150" spans="1:21" s="6" customFormat="1" ht="19.95" customHeight="1" x14ac:dyDescent="0.2">
      <c r="A150" s="39" t="s">
        <v>39</v>
      </c>
      <c r="B150" s="175"/>
      <c r="C150" s="175"/>
      <c r="D150" s="40"/>
      <c r="E150" s="41"/>
      <c r="F150" s="41"/>
      <c r="G150" s="41"/>
      <c r="H150" s="41"/>
      <c r="I150" s="42"/>
      <c r="J150" s="42"/>
      <c r="K150" s="14"/>
      <c r="L150" s="39" t="s">
        <v>39</v>
      </c>
      <c r="M150" s="116"/>
      <c r="N150" s="116"/>
      <c r="O150" s="40"/>
      <c r="P150" s="87"/>
      <c r="Q150" s="87"/>
      <c r="R150" s="87"/>
      <c r="S150" s="41"/>
      <c r="T150" s="42"/>
      <c r="U150" s="42"/>
    </row>
    <row r="151" spans="1:21" s="6" customFormat="1" ht="19.95" customHeight="1" x14ac:dyDescent="0.2">
      <c r="A151" s="12"/>
      <c r="B151" s="119" t="s">
        <v>224</v>
      </c>
      <c r="C151" s="119"/>
      <c r="D151" s="13" t="s">
        <v>40</v>
      </c>
      <c r="E151" s="10" t="s">
        <v>23</v>
      </c>
      <c r="F151" s="10" t="s">
        <v>84</v>
      </c>
      <c r="G151" s="10" t="s">
        <v>16</v>
      </c>
      <c r="H151" s="10" t="s">
        <v>119</v>
      </c>
      <c r="I151" s="10" t="s">
        <v>136</v>
      </c>
      <c r="J151" s="10"/>
      <c r="K151" s="14"/>
      <c r="L151" s="12"/>
      <c r="M151" s="135" t="s">
        <v>224</v>
      </c>
      <c r="N151" s="135"/>
      <c r="O151" s="13" t="s">
        <v>120</v>
      </c>
      <c r="P151" s="10" t="s">
        <v>23</v>
      </c>
      <c r="Q151" s="10" t="s">
        <v>41</v>
      </c>
      <c r="R151" s="10" t="s">
        <v>16</v>
      </c>
      <c r="S151" s="10" t="s">
        <v>121</v>
      </c>
      <c r="T151" s="10" t="s">
        <v>122</v>
      </c>
      <c r="U151" s="10"/>
    </row>
    <row r="152" spans="1:21" s="6" customFormat="1" ht="25.95" customHeight="1" x14ac:dyDescent="0.2">
      <c r="A152" s="12"/>
      <c r="B152" s="119" t="s">
        <v>214</v>
      </c>
      <c r="C152" s="119"/>
      <c r="D152" s="13" t="s">
        <v>14</v>
      </c>
      <c r="E152" s="10" t="s">
        <v>29</v>
      </c>
      <c r="F152" s="10" t="s">
        <v>87</v>
      </c>
      <c r="G152" s="10" t="s">
        <v>24</v>
      </c>
      <c r="H152" s="10" t="s">
        <v>88</v>
      </c>
      <c r="I152" s="10" t="s">
        <v>90</v>
      </c>
      <c r="J152" s="10"/>
      <c r="K152" s="14"/>
      <c r="L152" s="12"/>
      <c r="M152" s="135" t="s">
        <v>214</v>
      </c>
      <c r="N152" s="135"/>
      <c r="O152" s="13" t="s">
        <v>14</v>
      </c>
      <c r="P152" s="10" t="s">
        <v>29</v>
      </c>
      <c r="Q152" s="10" t="s">
        <v>87</v>
      </c>
      <c r="R152" s="10" t="s">
        <v>24</v>
      </c>
      <c r="S152" s="10" t="s">
        <v>88</v>
      </c>
      <c r="T152" s="10" t="s">
        <v>90</v>
      </c>
      <c r="U152" s="10"/>
    </row>
    <row r="153" spans="1:21" s="6" customFormat="1" ht="19.95" customHeight="1" x14ac:dyDescent="0.2">
      <c r="A153" s="12"/>
      <c r="B153" s="119" t="s">
        <v>223</v>
      </c>
      <c r="C153" s="119"/>
      <c r="D153" s="13" t="s">
        <v>116</v>
      </c>
      <c r="E153" s="10" t="s">
        <v>91</v>
      </c>
      <c r="F153" s="10" t="s">
        <v>16</v>
      </c>
      <c r="G153" s="10" t="s">
        <v>23</v>
      </c>
      <c r="H153" s="10" t="s">
        <v>117</v>
      </c>
      <c r="I153" s="10" t="s">
        <v>118</v>
      </c>
      <c r="J153" s="10"/>
      <c r="K153" s="14"/>
      <c r="L153" s="12"/>
      <c r="M153" s="135" t="s">
        <v>223</v>
      </c>
      <c r="N153" s="135"/>
      <c r="O153" s="13" t="s">
        <v>165</v>
      </c>
      <c r="P153" s="10" t="s">
        <v>91</v>
      </c>
      <c r="Q153" s="10" t="s">
        <v>16</v>
      </c>
      <c r="R153" s="10" t="s">
        <v>23</v>
      </c>
      <c r="S153" s="10">
        <v>89</v>
      </c>
      <c r="T153" s="10" t="s">
        <v>118</v>
      </c>
      <c r="U153" s="10"/>
    </row>
    <row r="154" spans="1:21" s="6" customFormat="1" ht="22.2" customHeight="1" x14ac:dyDescent="0.2">
      <c r="A154" s="12"/>
      <c r="B154" s="119" t="s">
        <v>218</v>
      </c>
      <c r="C154" s="119"/>
      <c r="D154" s="13" t="s">
        <v>105</v>
      </c>
      <c r="E154" s="10"/>
      <c r="F154" s="10"/>
      <c r="G154" s="10" t="s">
        <v>69</v>
      </c>
      <c r="H154" s="10" t="s">
        <v>45</v>
      </c>
      <c r="I154" s="10" t="s">
        <v>106</v>
      </c>
      <c r="J154" s="10"/>
      <c r="K154" s="14"/>
      <c r="L154" s="12"/>
      <c r="M154" s="119" t="s">
        <v>253</v>
      </c>
      <c r="N154" s="119"/>
      <c r="O154" s="13">
        <v>30</v>
      </c>
      <c r="P154" s="10">
        <v>2</v>
      </c>
      <c r="Q154" s="10">
        <v>5</v>
      </c>
      <c r="R154" s="10">
        <v>21</v>
      </c>
      <c r="S154" s="10">
        <v>135</v>
      </c>
      <c r="T154" s="10">
        <v>132.01</v>
      </c>
      <c r="U154" s="10"/>
    </row>
    <row r="155" spans="1:21" s="6" customFormat="1" ht="19.95" customHeight="1" x14ac:dyDescent="0.2">
      <c r="A155" s="12"/>
      <c r="B155" s="119" t="s">
        <v>253</v>
      </c>
      <c r="C155" s="119"/>
      <c r="D155" s="13">
        <v>30</v>
      </c>
      <c r="E155" s="10">
        <v>2</v>
      </c>
      <c r="F155" s="10">
        <v>5</v>
      </c>
      <c r="G155" s="10">
        <v>21</v>
      </c>
      <c r="H155" s="10">
        <v>135</v>
      </c>
      <c r="I155" s="10">
        <v>132.01</v>
      </c>
      <c r="J155" s="10"/>
      <c r="K155" s="14"/>
      <c r="L155" s="12"/>
      <c r="M155" s="135" t="s">
        <v>218</v>
      </c>
      <c r="N155" s="135"/>
      <c r="O155" s="13" t="s">
        <v>105</v>
      </c>
      <c r="P155" s="10"/>
      <c r="Q155" s="10"/>
      <c r="R155" s="10" t="s">
        <v>69</v>
      </c>
      <c r="S155" s="10" t="s">
        <v>45</v>
      </c>
      <c r="T155" s="10" t="s">
        <v>106</v>
      </c>
      <c r="U155" s="10"/>
    </row>
    <row r="156" spans="1:21" s="6" customFormat="1" ht="19.95" customHeight="1" x14ac:dyDescent="0.2">
      <c r="A156" s="12"/>
      <c r="B156" s="119" t="s">
        <v>208</v>
      </c>
      <c r="C156" s="119"/>
      <c r="D156" s="13" t="s">
        <v>32</v>
      </c>
      <c r="E156" s="10" t="s">
        <v>16</v>
      </c>
      <c r="F156" s="10" t="s">
        <v>3</v>
      </c>
      <c r="G156" s="10" t="s">
        <v>54</v>
      </c>
      <c r="H156" s="10" t="s">
        <v>55</v>
      </c>
      <c r="I156" s="10" t="s">
        <v>56</v>
      </c>
      <c r="J156" s="10"/>
      <c r="K156" s="14"/>
      <c r="L156" s="12"/>
      <c r="M156" s="135" t="s">
        <v>220</v>
      </c>
      <c r="N156" s="135"/>
      <c r="O156" s="13" t="s">
        <v>72</v>
      </c>
      <c r="P156" s="10" t="s">
        <v>15</v>
      </c>
      <c r="Q156" s="10" t="s">
        <v>3</v>
      </c>
      <c r="R156" s="10" t="s">
        <v>167</v>
      </c>
      <c r="S156" s="10" t="s">
        <v>168</v>
      </c>
      <c r="T156" s="10" t="s">
        <v>169</v>
      </c>
      <c r="U156" s="10"/>
    </row>
    <row r="157" spans="1:21" s="6" customFormat="1" ht="19.95" customHeight="1" x14ac:dyDescent="0.2">
      <c r="A157" s="153" t="s">
        <v>57</v>
      </c>
      <c r="B157" s="153"/>
      <c r="C157" s="153"/>
      <c r="D157" s="16">
        <f>D156+D155+D154+70+154+208</f>
        <v>712</v>
      </c>
      <c r="E157" s="10">
        <f>E156+E155+E154+E153+E152+E151</f>
        <v>23</v>
      </c>
      <c r="F157" s="10">
        <f t="shared" ref="F157:H157" si="67">F156+F155+F154+F153+F152+F151</f>
        <v>22</v>
      </c>
      <c r="G157" s="10">
        <f t="shared" si="67"/>
        <v>82</v>
      </c>
      <c r="H157" s="10">
        <f t="shared" si="67"/>
        <v>702</v>
      </c>
      <c r="I157" s="10"/>
      <c r="J157" s="10">
        <v>79.73</v>
      </c>
      <c r="K157" s="14"/>
      <c r="L157" s="153" t="s">
        <v>57</v>
      </c>
      <c r="M157" s="153"/>
      <c r="N157" s="153"/>
      <c r="O157" s="16">
        <f>O156+O155+O154+90+154+260</f>
        <v>804</v>
      </c>
      <c r="P157" s="10">
        <f>P156+P155+P154+P153+P152+P151</f>
        <v>25</v>
      </c>
      <c r="Q157" s="10">
        <f t="shared" ref="Q157:S157" si="68">Q156+Q155+Q154+Q153+Q152+Q151</f>
        <v>23</v>
      </c>
      <c r="R157" s="10">
        <f t="shared" si="68"/>
        <v>92</v>
      </c>
      <c r="S157" s="10">
        <f t="shared" si="68"/>
        <v>637</v>
      </c>
      <c r="T157" s="10"/>
      <c r="U157" s="43">
        <v>90.02</v>
      </c>
    </row>
    <row r="158" spans="1:21" s="6" customFormat="1" ht="19.95" customHeight="1" x14ac:dyDescent="0.2">
      <c r="A158" s="153" t="s">
        <v>62</v>
      </c>
      <c r="B158" s="153"/>
      <c r="C158" s="153"/>
      <c r="D158" s="16">
        <f>D157+D149</f>
        <v>1226</v>
      </c>
      <c r="E158" s="16">
        <f t="shared" ref="E158:H158" si="69">E157+E149</f>
        <v>44</v>
      </c>
      <c r="F158" s="16">
        <f t="shared" si="69"/>
        <v>41.14</v>
      </c>
      <c r="G158" s="16">
        <f t="shared" si="69"/>
        <v>172</v>
      </c>
      <c r="H158" s="16">
        <f t="shared" si="69"/>
        <v>1341</v>
      </c>
      <c r="I158" s="10"/>
      <c r="J158" s="43">
        <f>J149+J157</f>
        <v>150.82</v>
      </c>
      <c r="K158" s="44"/>
      <c r="L158" s="153" t="s">
        <v>62</v>
      </c>
      <c r="M158" s="153"/>
      <c r="N158" s="153"/>
      <c r="O158" s="16">
        <f>O157+O149</f>
        <v>1359</v>
      </c>
      <c r="P158" s="16">
        <f t="shared" ref="P158:S158" si="70">P157+P149</f>
        <v>47.4</v>
      </c>
      <c r="Q158" s="16">
        <f t="shared" si="70"/>
        <v>43.94</v>
      </c>
      <c r="R158" s="16">
        <f t="shared" si="70"/>
        <v>189.07</v>
      </c>
      <c r="S158" s="16">
        <f t="shared" si="70"/>
        <v>1312</v>
      </c>
      <c r="T158" s="16"/>
      <c r="U158" s="10">
        <v>168.04</v>
      </c>
    </row>
    <row r="159" spans="1:21" s="7" customFormat="1" ht="19.95" customHeight="1" x14ac:dyDescent="0.2"/>
    <row r="160" spans="1:21" s="1" customFormat="1" ht="10.95" customHeight="1" x14ac:dyDescent="0.2"/>
    <row r="161" spans="1:43" s="1" customFormat="1" ht="10.95" customHeight="1" x14ac:dyDescent="0.2"/>
    <row r="162" spans="1:43" s="1" customFormat="1" ht="10.95" customHeight="1" x14ac:dyDescent="0.2"/>
    <row r="163" spans="1:43" ht="10.95" customHeight="1" x14ac:dyDescent="0.2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  <c r="P163"/>
      <c r="Q163"/>
      <c r="R163"/>
      <c r="S163"/>
      <c r="T163"/>
      <c r="U163"/>
      <c r="V163"/>
      <c r="W163"/>
      <c r="X163"/>
      <c r="Y163"/>
      <c r="Z163"/>
      <c r="AA163"/>
      <c r="AB163"/>
      <c r="AC163"/>
      <c r="AD163"/>
      <c r="AE163"/>
      <c r="AF163"/>
      <c r="AG163"/>
      <c r="AH163"/>
      <c r="AI163"/>
      <c r="AJ163"/>
      <c r="AK163"/>
      <c r="AL163"/>
      <c r="AM163"/>
      <c r="AN163"/>
      <c r="AO163"/>
      <c r="AP163"/>
      <c r="AQ163"/>
    </row>
    <row r="164" spans="1:43" ht="13.2" customHeight="1" x14ac:dyDescent="0.25">
      <c r="A164" s="185"/>
      <c r="B164" s="185"/>
      <c r="C164" s="185"/>
      <c r="D164" s="19"/>
      <c r="H164" s="22" t="s">
        <v>241</v>
      </c>
      <c r="L164" s="185"/>
      <c r="M164" s="185"/>
      <c r="N164" s="185"/>
      <c r="O164" s="88"/>
      <c r="P164" s="17"/>
      <c r="Q164" s="17"/>
      <c r="R164" s="17"/>
      <c r="S164" s="22" t="s">
        <v>241</v>
      </c>
      <c r="T164" s="17"/>
      <c r="U164" s="17"/>
      <c r="V164"/>
      <c r="W164"/>
      <c r="X164"/>
      <c r="Y164"/>
      <c r="Z164"/>
      <c r="AA164"/>
      <c r="AB164"/>
      <c r="AC164"/>
      <c r="AD164"/>
      <c r="AE164"/>
      <c r="AF164"/>
      <c r="AG164"/>
      <c r="AH164"/>
      <c r="AI164"/>
      <c r="AJ164"/>
      <c r="AK164"/>
      <c r="AL164"/>
      <c r="AM164"/>
      <c r="AN164"/>
      <c r="AO164"/>
      <c r="AP164"/>
      <c r="AQ164"/>
    </row>
    <row r="165" spans="1:43" s="21" customFormat="1" ht="13.2" customHeight="1" x14ac:dyDescent="0.2">
      <c r="A165" s="108" t="s">
        <v>303</v>
      </c>
      <c r="B165" s="109"/>
      <c r="C165" s="109"/>
      <c r="D165" s="109"/>
      <c r="E165" s="109"/>
      <c r="F165" s="109"/>
      <c r="G165" s="109"/>
      <c r="H165" s="109"/>
      <c r="I165" s="109"/>
      <c r="J165" s="109"/>
      <c r="K165" s="109"/>
      <c r="L165" s="109"/>
      <c r="M165" s="109"/>
      <c r="N165" s="109"/>
      <c r="O165" s="109"/>
      <c r="P165" s="109"/>
      <c r="Q165" s="109"/>
      <c r="R165" s="109"/>
      <c r="S165" s="109"/>
      <c r="T165" s="109"/>
      <c r="U165" s="109"/>
    </row>
    <row r="166" spans="1:43" s="21" customFormat="1" ht="30.6" customHeight="1" x14ac:dyDescent="0.2">
      <c r="A166" s="151" t="s">
        <v>280</v>
      </c>
      <c r="B166" s="151"/>
      <c r="C166" s="25"/>
      <c r="D166" s="24" t="s">
        <v>0</v>
      </c>
      <c r="E166" s="17" t="s">
        <v>244</v>
      </c>
      <c r="F166" s="17"/>
      <c r="G166" s="136" t="s">
        <v>1</v>
      </c>
      <c r="H166" s="136"/>
      <c r="I166" s="17" t="s">
        <v>257</v>
      </c>
      <c r="J166" s="17"/>
      <c r="K166" s="20"/>
      <c r="L166" s="143" t="s">
        <v>274</v>
      </c>
      <c r="M166" s="143"/>
      <c r="N166" s="26"/>
      <c r="O166" s="24" t="s">
        <v>0</v>
      </c>
      <c r="P166" s="17" t="s">
        <v>244</v>
      </c>
      <c r="Q166" s="17"/>
      <c r="R166" s="136" t="s">
        <v>1</v>
      </c>
      <c r="S166" s="136"/>
      <c r="T166" s="17" t="s">
        <v>257</v>
      </c>
      <c r="U166" s="17"/>
    </row>
    <row r="167" spans="1:43" ht="10.95" customHeight="1" x14ac:dyDescent="0.2">
      <c r="A167" s="151"/>
      <c r="B167" s="151"/>
      <c r="C167" s="25"/>
      <c r="D167" s="24" t="s">
        <v>2</v>
      </c>
      <c r="E167" s="19">
        <v>4</v>
      </c>
      <c r="F167" s="137" t="s">
        <v>242</v>
      </c>
      <c r="G167" s="137"/>
      <c r="H167" s="137"/>
      <c r="I167" s="137"/>
      <c r="J167" s="137"/>
      <c r="L167" s="144"/>
      <c r="M167" s="144"/>
      <c r="N167" s="26"/>
      <c r="O167" s="24" t="s">
        <v>2</v>
      </c>
      <c r="P167" s="88">
        <v>4</v>
      </c>
      <c r="Q167" s="137" t="s">
        <v>243</v>
      </c>
      <c r="R167" s="137"/>
      <c r="S167" s="137"/>
      <c r="T167" s="137"/>
      <c r="U167" s="137"/>
      <c r="V167"/>
      <c r="W167"/>
      <c r="X167"/>
      <c r="Y167"/>
      <c r="Z167"/>
      <c r="AA167"/>
      <c r="AB167"/>
      <c r="AC167"/>
      <c r="AD167"/>
      <c r="AE167"/>
      <c r="AF167"/>
      <c r="AG167"/>
      <c r="AH167"/>
      <c r="AI167"/>
      <c r="AJ167"/>
      <c r="AK167"/>
      <c r="AL167"/>
      <c r="AM167"/>
      <c r="AN167"/>
      <c r="AO167"/>
      <c r="AP167"/>
      <c r="AQ167"/>
    </row>
    <row r="168" spans="1:43" ht="36" customHeight="1" x14ac:dyDescent="0.2">
      <c r="A168" s="145" t="s">
        <v>4</v>
      </c>
      <c r="B168" s="156" t="s">
        <v>5</v>
      </c>
      <c r="C168" s="157"/>
      <c r="D168" s="131" t="s">
        <v>6</v>
      </c>
      <c r="E168" s="130" t="s">
        <v>7</v>
      </c>
      <c r="F168" s="130"/>
      <c r="G168" s="130"/>
      <c r="H168" s="131" t="s">
        <v>8</v>
      </c>
      <c r="I168" s="131" t="s">
        <v>9</v>
      </c>
      <c r="J168" s="131" t="s">
        <v>249</v>
      </c>
      <c r="K168" s="17"/>
      <c r="L168" s="145" t="s">
        <v>4</v>
      </c>
      <c r="M168" s="202" t="s">
        <v>5</v>
      </c>
      <c r="N168" s="147"/>
      <c r="O168" s="177" t="s">
        <v>6</v>
      </c>
      <c r="P168" s="166" t="s">
        <v>7</v>
      </c>
      <c r="Q168" s="149"/>
      <c r="R168" s="150"/>
      <c r="S168" s="148" t="s">
        <v>8</v>
      </c>
      <c r="T168" s="148" t="s">
        <v>9</v>
      </c>
      <c r="U168" s="200" t="s">
        <v>249</v>
      </c>
      <c r="V168"/>
      <c r="W168"/>
      <c r="X168"/>
      <c r="Y168"/>
      <c r="Z168"/>
      <c r="AA168"/>
      <c r="AB168"/>
      <c r="AC168"/>
      <c r="AD168"/>
      <c r="AE168"/>
      <c r="AF168"/>
      <c r="AG168"/>
      <c r="AH168"/>
      <c r="AI168"/>
      <c r="AJ168"/>
      <c r="AK168"/>
      <c r="AL168"/>
      <c r="AM168"/>
      <c r="AN168"/>
      <c r="AO168"/>
      <c r="AP168"/>
      <c r="AQ168"/>
    </row>
    <row r="169" spans="1:43" s="1" customFormat="1" ht="19.95" customHeight="1" x14ac:dyDescent="0.2">
      <c r="A169" s="146"/>
      <c r="B169" s="158"/>
      <c r="C169" s="140"/>
      <c r="D169" s="132"/>
      <c r="E169" s="33" t="s">
        <v>10</v>
      </c>
      <c r="F169" s="33" t="s">
        <v>11</v>
      </c>
      <c r="G169" s="33" t="s">
        <v>12</v>
      </c>
      <c r="H169" s="132"/>
      <c r="I169" s="132"/>
      <c r="J169" s="132"/>
      <c r="K169" s="17"/>
      <c r="L169" s="146"/>
      <c r="M169" s="203"/>
      <c r="N169" s="150"/>
      <c r="O169" s="132"/>
      <c r="P169" s="90" t="s">
        <v>10</v>
      </c>
      <c r="Q169" s="90" t="s">
        <v>11</v>
      </c>
      <c r="R169" s="90" t="s">
        <v>12</v>
      </c>
      <c r="S169" s="132"/>
      <c r="T169" s="132"/>
      <c r="U169" s="166"/>
    </row>
    <row r="170" spans="1:43" s="1" customFormat="1" ht="22.2" customHeight="1" x14ac:dyDescent="0.2">
      <c r="A170" s="84" t="s">
        <v>13</v>
      </c>
      <c r="B170" s="167"/>
      <c r="C170" s="167"/>
      <c r="D170" s="62"/>
      <c r="E170" s="63"/>
      <c r="F170" s="63"/>
      <c r="G170" s="63"/>
      <c r="H170" s="63"/>
      <c r="I170" s="64"/>
      <c r="J170" s="64"/>
      <c r="K170" s="20"/>
      <c r="L170" s="84" t="s">
        <v>13</v>
      </c>
      <c r="M170" s="209"/>
      <c r="N170" s="168"/>
      <c r="O170" s="62"/>
      <c r="P170" s="91"/>
      <c r="Q170" s="91"/>
      <c r="R170" s="91"/>
      <c r="S170" s="63"/>
      <c r="T170" s="64"/>
      <c r="U170" s="64"/>
    </row>
    <row r="171" spans="1:43" ht="10.8" customHeight="1" x14ac:dyDescent="0.25">
      <c r="A171" s="65"/>
      <c r="B171" s="159" t="s">
        <v>248</v>
      </c>
      <c r="C171" s="159"/>
      <c r="D171" s="73" t="s">
        <v>14</v>
      </c>
      <c r="E171" s="67">
        <v>6.1</v>
      </c>
      <c r="F171" s="67">
        <v>5.78</v>
      </c>
      <c r="G171" s="67">
        <v>55.9</v>
      </c>
      <c r="H171" s="67">
        <v>276</v>
      </c>
      <c r="I171" s="67">
        <v>69.010000000000005</v>
      </c>
      <c r="J171" s="67"/>
      <c r="K171" s="66"/>
      <c r="L171" s="65"/>
      <c r="M171" s="154" t="s">
        <v>248</v>
      </c>
      <c r="N171" s="170"/>
      <c r="O171" s="73" t="s">
        <v>126</v>
      </c>
      <c r="P171" s="67" t="s">
        <v>84</v>
      </c>
      <c r="Q171" s="67" t="s">
        <v>84</v>
      </c>
      <c r="R171" s="67" t="s">
        <v>137</v>
      </c>
      <c r="S171" s="67" t="s">
        <v>138</v>
      </c>
      <c r="T171" s="67" t="s">
        <v>139</v>
      </c>
      <c r="U171" s="67"/>
      <c r="V171"/>
      <c r="W171"/>
      <c r="X171"/>
      <c r="Y171"/>
      <c r="Z171"/>
      <c r="AA171"/>
      <c r="AB171"/>
      <c r="AC171"/>
      <c r="AD171"/>
      <c r="AE171"/>
      <c r="AF171"/>
      <c r="AG171"/>
      <c r="AH171"/>
      <c r="AI171"/>
      <c r="AJ171"/>
      <c r="AK171"/>
      <c r="AL171"/>
      <c r="AM171"/>
      <c r="AN171"/>
      <c r="AO171"/>
      <c r="AP171"/>
      <c r="AQ171"/>
    </row>
    <row r="172" spans="1:43" s="4" customFormat="1" ht="19.8" customHeight="1" x14ac:dyDescent="0.25">
      <c r="A172" s="65"/>
      <c r="B172" s="159" t="s">
        <v>229</v>
      </c>
      <c r="C172" s="159"/>
      <c r="D172" s="73" t="s">
        <v>95</v>
      </c>
      <c r="E172" s="67" t="s">
        <v>87</v>
      </c>
      <c r="F172" s="67" t="s">
        <v>29</v>
      </c>
      <c r="G172" s="67">
        <v>12.6</v>
      </c>
      <c r="H172" s="67">
        <v>85</v>
      </c>
      <c r="I172" s="67" t="s">
        <v>140</v>
      </c>
      <c r="J172" s="67"/>
      <c r="K172" s="66"/>
      <c r="L172" s="65"/>
      <c r="M172" s="154" t="s">
        <v>229</v>
      </c>
      <c r="N172" s="170"/>
      <c r="O172" s="73" t="s">
        <v>95</v>
      </c>
      <c r="P172" s="67" t="s">
        <v>87</v>
      </c>
      <c r="Q172" s="67" t="s">
        <v>29</v>
      </c>
      <c r="R172" s="67">
        <v>12.6</v>
      </c>
      <c r="S172" s="67">
        <v>84.5</v>
      </c>
      <c r="T172" s="67" t="s">
        <v>140</v>
      </c>
      <c r="U172" s="67"/>
    </row>
    <row r="173" spans="1:43" s="4" customFormat="1" ht="19.95" customHeight="1" x14ac:dyDescent="0.25">
      <c r="A173" s="65"/>
      <c r="B173" s="119" t="s">
        <v>212</v>
      </c>
      <c r="C173" s="119"/>
      <c r="D173" s="13" t="s">
        <v>76</v>
      </c>
      <c r="E173" s="10" t="s">
        <v>3</v>
      </c>
      <c r="F173" s="10"/>
      <c r="G173" s="10" t="s">
        <v>77</v>
      </c>
      <c r="H173" s="10" t="s">
        <v>78</v>
      </c>
      <c r="I173" s="10" t="s">
        <v>79</v>
      </c>
      <c r="J173" s="10"/>
      <c r="K173" s="14"/>
      <c r="L173" s="12"/>
      <c r="M173" s="135" t="s">
        <v>212</v>
      </c>
      <c r="N173" s="169"/>
      <c r="O173" s="13" t="s">
        <v>76</v>
      </c>
      <c r="P173" s="10" t="s">
        <v>3</v>
      </c>
      <c r="Q173" s="10"/>
      <c r="R173" s="10" t="s">
        <v>77</v>
      </c>
      <c r="S173" s="10" t="s">
        <v>78</v>
      </c>
      <c r="T173" s="10" t="s">
        <v>79</v>
      </c>
      <c r="U173" s="10"/>
    </row>
    <row r="174" spans="1:43" s="4" customFormat="1" ht="25.95" customHeight="1" x14ac:dyDescent="0.25">
      <c r="A174" s="65"/>
      <c r="B174" s="159" t="s">
        <v>208</v>
      </c>
      <c r="C174" s="159"/>
      <c r="D174" s="73" t="s">
        <v>32</v>
      </c>
      <c r="E174" s="67" t="s">
        <v>16</v>
      </c>
      <c r="F174" s="67" t="s">
        <v>3</v>
      </c>
      <c r="G174" s="67" t="s">
        <v>54</v>
      </c>
      <c r="H174" s="67" t="s">
        <v>55</v>
      </c>
      <c r="I174" s="67" t="s">
        <v>56</v>
      </c>
      <c r="J174" s="67"/>
      <c r="K174" s="66"/>
      <c r="L174" s="65"/>
      <c r="M174" s="135" t="s">
        <v>208</v>
      </c>
      <c r="N174" s="169"/>
      <c r="O174" s="13" t="s">
        <v>20</v>
      </c>
      <c r="P174" s="10" t="s">
        <v>16</v>
      </c>
      <c r="Q174" s="10" t="s">
        <v>3</v>
      </c>
      <c r="R174" s="10" t="s">
        <v>149</v>
      </c>
      <c r="S174" s="10" t="s">
        <v>151</v>
      </c>
      <c r="T174" s="10" t="s">
        <v>152</v>
      </c>
      <c r="U174" s="67"/>
    </row>
    <row r="175" spans="1:43" s="4" customFormat="1" ht="19.95" customHeight="1" x14ac:dyDescent="0.25">
      <c r="A175" s="155" t="s">
        <v>35</v>
      </c>
      <c r="B175" s="155"/>
      <c r="C175" s="155"/>
      <c r="D175" s="74">
        <f>D174+210+100+154</f>
        <v>514</v>
      </c>
      <c r="E175" s="67">
        <f t="shared" ref="E175:G175" si="71">E174+E173+E172+E171</f>
        <v>16.100000000000001</v>
      </c>
      <c r="F175" s="67">
        <f t="shared" si="71"/>
        <v>9.7800000000000011</v>
      </c>
      <c r="G175" s="67">
        <f t="shared" si="71"/>
        <v>113.5</v>
      </c>
      <c r="H175" s="67">
        <f>H174+H173+H172+H171</f>
        <v>573</v>
      </c>
      <c r="I175" s="67"/>
      <c r="J175" s="10">
        <v>71.09</v>
      </c>
      <c r="K175" s="66"/>
      <c r="L175" s="155" t="s">
        <v>35</v>
      </c>
      <c r="M175" s="205"/>
      <c r="N175" s="206"/>
      <c r="O175" s="74">
        <f>O174+210+O172+184.5</f>
        <v>549.5</v>
      </c>
      <c r="P175" s="67">
        <f t="shared" ref="P175" si="72">P174+P173+P172+P171</f>
        <v>17</v>
      </c>
      <c r="Q175" s="67">
        <f t="shared" ref="Q175" si="73">Q174+Q173+Q172+Q171</f>
        <v>11</v>
      </c>
      <c r="R175" s="67">
        <f t="shared" ref="R175" si="74">R174+R173+R172+R171</f>
        <v>127.6</v>
      </c>
      <c r="S175" s="67">
        <f>S174+S173+S172+S171</f>
        <v>663.5</v>
      </c>
      <c r="T175" s="67"/>
      <c r="U175" s="67">
        <v>78.02</v>
      </c>
    </row>
    <row r="176" spans="1:43" s="4" customFormat="1" ht="19.95" customHeight="1" x14ac:dyDescent="0.25">
      <c r="A176" s="69" t="s">
        <v>39</v>
      </c>
      <c r="B176" s="160"/>
      <c r="C176" s="160"/>
      <c r="D176" s="75"/>
      <c r="E176" s="76"/>
      <c r="F176" s="76"/>
      <c r="G176" s="76"/>
      <c r="H176" s="76"/>
      <c r="I176" s="70"/>
      <c r="J176" s="70"/>
      <c r="K176" s="66"/>
      <c r="L176" s="69" t="s">
        <v>39</v>
      </c>
      <c r="M176" s="208"/>
      <c r="N176" s="164"/>
      <c r="O176" s="75"/>
      <c r="P176" s="92"/>
      <c r="Q176" s="92"/>
      <c r="R176" s="92"/>
      <c r="S176" s="76"/>
      <c r="T176" s="70"/>
      <c r="U176" s="70"/>
    </row>
    <row r="177" spans="1:43" s="4" customFormat="1" ht="19.95" customHeight="1" x14ac:dyDescent="0.25">
      <c r="A177" s="65"/>
      <c r="B177" s="159" t="s">
        <v>230</v>
      </c>
      <c r="C177" s="159"/>
      <c r="D177" s="73" t="s">
        <v>40</v>
      </c>
      <c r="E177" s="67" t="s">
        <v>16</v>
      </c>
      <c r="F177" s="67" t="s">
        <v>41</v>
      </c>
      <c r="G177" s="67" t="s">
        <v>107</v>
      </c>
      <c r="H177" s="67" t="s">
        <v>141</v>
      </c>
      <c r="I177" s="67" t="s">
        <v>142</v>
      </c>
      <c r="J177" s="67"/>
      <c r="K177" s="66"/>
      <c r="L177" s="65"/>
      <c r="M177" s="154" t="s">
        <v>230</v>
      </c>
      <c r="N177" s="170"/>
      <c r="O177" s="73" t="s">
        <v>120</v>
      </c>
      <c r="P177" s="67" t="s">
        <v>87</v>
      </c>
      <c r="Q177" s="67" t="s">
        <v>27</v>
      </c>
      <c r="R177" s="67" t="s">
        <v>131</v>
      </c>
      <c r="S177" s="67" t="s">
        <v>115</v>
      </c>
      <c r="T177" s="67" t="s">
        <v>195</v>
      </c>
      <c r="U177" s="67"/>
    </row>
    <row r="178" spans="1:43" s="4" customFormat="1" ht="19.95" customHeight="1" x14ac:dyDescent="0.25">
      <c r="A178" s="65"/>
      <c r="B178" s="159" t="s">
        <v>231</v>
      </c>
      <c r="C178" s="159"/>
      <c r="D178" s="73" t="s">
        <v>14</v>
      </c>
      <c r="E178" s="67" t="s">
        <v>16</v>
      </c>
      <c r="F178" s="67" t="s">
        <v>16</v>
      </c>
      <c r="G178" s="67" t="s">
        <v>52</v>
      </c>
      <c r="H178" s="67" t="s">
        <v>143</v>
      </c>
      <c r="I178" s="67" t="s">
        <v>144</v>
      </c>
      <c r="J178" s="67"/>
      <c r="K178" s="66"/>
      <c r="L178" s="65"/>
      <c r="M178" s="154" t="s">
        <v>231</v>
      </c>
      <c r="N178" s="170"/>
      <c r="O178" s="73" t="s">
        <v>44</v>
      </c>
      <c r="P178" s="67">
        <v>4.8600000000000003</v>
      </c>
      <c r="Q178" s="67">
        <v>5.3</v>
      </c>
      <c r="R178" s="67">
        <v>40.119999999999997</v>
      </c>
      <c r="S178" s="67">
        <v>227.88</v>
      </c>
      <c r="T178" s="67">
        <v>67.819999999999993</v>
      </c>
      <c r="U178" s="67"/>
    </row>
    <row r="179" spans="1:43" s="4" customFormat="1" ht="19.95" customHeight="1" x14ac:dyDescent="0.25">
      <c r="A179" s="65"/>
      <c r="B179" s="159" t="s">
        <v>237</v>
      </c>
      <c r="C179" s="159"/>
      <c r="D179" s="73">
        <v>60</v>
      </c>
      <c r="E179" s="67">
        <v>6.3</v>
      </c>
      <c r="F179" s="67">
        <v>10</v>
      </c>
      <c r="G179" s="67">
        <v>11.7</v>
      </c>
      <c r="H179" s="67">
        <v>194</v>
      </c>
      <c r="I179" s="67">
        <v>486.01</v>
      </c>
      <c r="J179" s="67"/>
      <c r="K179" s="66"/>
      <c r="L179" s="65"/>
      <c r="M179" s="159" t="s">
        <v>237</v>
      </c>
      <c r="N179" s="207"/>
      <c r="O179" s="73">
        <v>60</v>
      </c>
      <c r="P179" s="67">
        <v>6.3</v>
      </c>
      <c r="Q179" s="67">
        <v>10</v>
      </c>
      <c r="R179" s="67">
        <v>11.7</v>
      </c>
      <c r="S179" s="67">
        <v>194</v>
      </c>
      <c r="T179" s="67">
        <v>486.01</v>
      </c>
      <c r="U179" s="67"/>
    </row>
    <row r="180" spans="1:43" s="4" customFormat="1" ht="19.95" customHeight="1" x14ac:dyDescent="0.25">
      <c r="A180" s="65"/>
      <c r="B180" s="119" t="s">
        <v>211</v>
      </c>
      <c r="C180" s="119"/>
      <c r="D180" s="13" t="s">
        <v>22</v>
      </c>
      <c r="E180" s="10"/>
      <c r="F180" s="10" t="s">
        <v>3</v>
      </c>
      <c r="G180" s="10" t="s">
        <v>23</v>
      </c>
      <c r="H180" s="10" t="s">
        <v>24</v>
      </c>
      <c r="I180" s="10" t="s">
        <v>25</v>
      </c>
      <c r="J180" s="67"/>
      <c r="K180" s="66"/>
      <c r="L180" s="65"/>
      <c r="M180" s="119" t="s">
        <v>211</v>
      </c>
      <c r="N180" s="161"/>
      <c r="O180" s="13" t="s">
        <v>22</v>
      </c>
      <c r="P180" s="10"/>
      <c r="Q180" s="10" t="s">
        <v>3</v>
      </c>
      <c r="R180" s="10" t="s">
        <v>23</v>
      </c>
      <c r="S180" s="10" t="s">
        <v>24</v>
      </c>
      <c r="T180" s="10" t="s">
        <v>25</v>
      </c>
      <c r="U180" s="67"/>
    </row>
    <row r="181" spans="1:43" s="4" customFormat="1" ht="19.95" customHeight="1" x14ac:dyDescent="0.25">
      <c r="A181" s="65"/>
      <c r="B181" s="159" t="s">
        <v>216</v>
      </c>
      <c r="C181" s="159"/>
      <c r="D181" s="73" t="s">
        <v>26</v>
      </c>
      <c r="E181" s="67"/>
      <c r="F181" s="67"/>
      <c r="G181" s="67" t="s">
        <v>27</v>
      </c>
      <c r="H181" s="67" t="s">
        <v>28</v>
      </c>
      <c r="I181" s="67" t="s">
        <v>30</v>
      </c>
      <c r="J181" s="67"/>
      <c r="K181" s="66"/>
      <c r="L181" s="65"/>
      <c r="M181" s="154" t="s">
        <v>216</v>
      </c>
      <c r="N181" s="170"/>
      <c r="O181" s="73" t="s">
        <v>26</v>
      </c>
      <c r="P181" s="67"/>
      <c r="Q181" s="67"/>
      <c r="R181" s="67" t="s">
        <v>27</v>
      </c>
      <c r="S181" s="67" t="s">
        <v>28</v>
      </c>
      <c r="T181" s="67" t="s">
        <v>30</v>
      </c>
      <c r="U181" s="67"/>
    </row>
    <row r="182" spans="1:43" s="4" customFormat="1" ht="19.95" customHeight="1" x14ac:dyDescent="0.25">
      <c r="A182" s="65"/>
      <c r="B182" s="159" t="s">
        <v>208</v>
      </c>
      <c r="C182" s="159"/>
      <c r="D182" s="73" t="s">
        <v>32</v>
      </c>
      <c r="E182" s="67" t="s">
        <v>16</v>
      </c>
      <c r="F182" s="67" t="s">
        <v>3</v>
      </c>
      <c r="G182" s="67" t="s">
        <v>54</v>
      </c>
      <c r="H182" s="67" t="s">
        <v>55</v>
      </c>
      <c r="I182" s="67" t="s">
        <v>56</v>
      </c>
      <c r="J182" s="67"/>
      <c r="K182" s="66"/>
      <c r="L182" s="65"/>
      <c r="M182" s="154" t="s">
        <v>208</v>
      </c>
      <c r="N182" s="170"/>
      <c r="O182" s="73">
        <v>70</v>
      </c>
      <c r="P182" s="67" t="s">
        <v>15</v>
      </c>
      <c r="Q182" s="67" t="s">
        <v>3</v>
      </c>
      <c r="R182" s="67" t="s">
        <v>167</v>
      </c>
      <c r="S182" s="67" t="s">
        <v>168</v>
      </c>
      <c r="T182" s="67" t="s">
        <v>169</v>
      </c>
      <c r="U182" s="67"/>
    </row>
    <row r="183" spans="1:43" s="4" customFormat="1" ht="19.95" customHeight="1" x14ac:dyDescent="0.25">
      <c r="A183" s="155" t="s">
        <v>57</v>
      </c>
      <c r="B183" s="155"/>
      <c r="C183" s="155"/>
      <c r="D183" s="74">
        <f>D182+207+D180+D179+154+208</f>
        <v>709</v>
      </c>
      <c r="E183" s="67">
        <v>19</v>
      </c>
      <c r="F183" s="67" t="s">
        <v>24</v>
      </c>
      <c r="G183" s="67" t="s">
        <v>145</v>
      </c>
      <c r="H183" s="67">
        <v>687</v>
      </c>
      <c r="I183" s="67"/>
      <c r="J183" s="10">
        <v>79.73</v>
      </c>
      <c r="K183" s="66"/>
      <c r="L183" s="155" t="s">
        <v>57</v>
      </c>
      <c r="M183" s="205"/>
      <c r="N183" s="206"/>
      <c r="O183" s="74">
        <f>O182+207+O180+O179+185+260</f>
        <v>812</v>
      </c>
      <c r="P183" s="67">
        <f>P182+P181+P180+P179+P178+P177</f>
        <v>22.16</v>
      </c>
      <c r="Q183" s="67">
        <f t="shared" ref="Q183:S183" si="75">Q182+Q181+Q180+Q179+Q178+Q177</f>
        <v>27.3</v>
      </c>
      <c r="R183" s="67">
        <f t="shared" si="75"/>
        <v>114.82</v>
      </c>
      <c r="S183" s="67">
        <f t="shared" si="75"/>
        <v>772.88</v>
      </c>
      <c r="T183" s="67"/>
      <c r="U183" s="43">
        <v>90.02</v>
      </c>
    </row>
    <row r="184" spans="1:43" s="4" customFormat="1" ht="19.95" customHeight="1" x14ac:dyDescent="0.25">
      <c r="A184" s="155" t="s">
        <v>62</v>
      </c>
      <c r="B184" s="155"/>
      <c r="C184" s="155"/>
      <c r="D184" s="74">
        <f>D183+D175</f>
        <v>1223</v>
      </c>
      <c r="E184" s="67">
        <f t="shared" ref="E184:G184" si="76">E183+E175</f>
        <v>35.1</v>
      </c>
      <c r="F184" s="67">
        <f t="shared" si="76"/>
        <v>31.78</v>
      </c>
      <c r="G184" s="67">
        <f t="shared" si="76"/>
        <v>205.5</v>
      </c>
      <c r="H184" s="67">
        <v>1260</v>
      </c>
      <c r="I184" s="67"/>
      <c r="J184" s="43">
        <v>150.82</v>
      </c>
      <c r="K184" s="71"/>
      <c r="L184" s="155" t="s">
        <v>62</v>
      </c>
      <c r="M184" s="205"/>
      <c r="N184" s="206"/>
      <c r="O184" s="74">
        <f>O183+O175</f>
        <v>1361.5</v>
      </c>
      <c r="P184" s="67">
        <f>P183+P175</f>
        <v>39.159999999999997</v>
      </c>
      <c r="Q184" s="67">
        <f t="shared" ref="Q184:S184" si="77">Q183+Q175</f>
        <v>38.299999999999997</v>
      </c>
      <c r="R184" s="67">
        <f t="shared" si="77"/>
        <v>242.42</v>
      </c>
      <c r="S184" s="67">
        <f t="shared" si="77"/>
        <v>1436.38</v>
      </c>
      <c r="T184" s="67"/>
      <c r="U184" s="10">
        <v>168.04</v>
      </c>
    </row>
    <row r="185" spans="1:43" s="5" customFormat="1" ht="19.95" customHeight="1" x14ac:dyDescent="0.2">
      <c r="A185" s="49"/>
      <c r="B185" s="50"/>
      <c r="C185" s="50"/>
      <c r="D185" s="51"/>
      <c r="E185" s="52"/>
      <c r="F185" s="52"/>
      <c r="G185" s="52"/>
      <c r="H185" s="52"/>
      <c r="I185" s="52"/>
      <c r="J185" s="52"/>
      <c r="K185" s="17"/>
      <c r="L185" s="95"/>
      <c r="M185" s="95"/>
      <c r="N185" s="95"/>
      <c r="O185" s="51"/>
      <c r="P185" s="52"/>
      <c r="Q185" s="52"/>
      <c r="R185" s="52"/>
      <c r="S185" s="52"/>
      <c r="T185" s="52"/>
      <c r="U185" s="52"/>
    </row>
    <row r="186" spans="1:43" s="1" customFormat="1" ht="10.95" customHeight="1" x14ac:dyDescent="0.2">
      <c r="A186" s="53"/>
    </row>
    <row r="187" spans="1:43" s="1" customFormat="1" ht="10.95" customHeight="1" x14ac:dyDescent="0.2">
      <c r="A187" s="53"/>
    </row>
    <row r="188" spans="1:43" s="1" customFormat="1" ht="10.95" customHeight="1" x14ac:dyDescent="0.2">
      <c r="A188" s="53"/>
    </row>
    <row r="189" spans="1:43" ht="18" customHeight="1" x14ac:dyDescent="0.2">
      <c r="A189" s="108" t="s">
        <v>304</v>
      </c>
      <c r="B189" s="109"/>
      <c r="C189" s="109"/>
      <c r="D189" s="109"/>
      <c r="E189" s="109"/>
      <c r="F189" s="109"/>
      <c r="G189" s="109"/>
      <c r="H189" s="109"/>
      <c r="I189" s="109"/>
      <c r="J189" s="109"/>
      <c r="K189" s="109"/>
      <c r="L189" s="109"/>
      <c r="M189" s="109"/>
      <c r="N189" s="109"/>
      <c r="O189" s="109"/>
      <c r="P189" s="109"/>
      <c r="Q189" s="109"/>
      <c r="R189" s="109"/>
      <c r="S189" s="109"/>
      <c r="T189" s="109"/>
      <c r="U189" s="109"/>
      <c r="V189"/>
      <c r="W189"/>
      <c r="X189"/>
      <c r="Y189"/>
      <c r="Z189"/>
      <c r="AA189"/>
      <c r="AB189"/>
      <c r="AC189"/>
      <c r="AD189"/>
      <c r="AE189"/>
      <c r="AF189"/>
      <c r="AG189"/>
      <c r="AH189"/>
      <c r="AI189"/>
      <c r="AJ189"/>
      <c r="AK189"/>
      <c r="AL189"/>
      <c r="AM189"/>
      <c r="AN189"/>
      <c r="AO189"/>
      <c r="AP189"/>
      <c r="AQ189"/>
    </row>
    <row r="190" spans="1:43" ht="13.2" customHeight="1" x14ac:dyDescent="0.25">
      <c r="A190" s="185"/>
      <c r="B190" s="185"/>
      <c r="C190" s="185"/>
      <c r="D190" s="19"/>
      <c r="H190" s="22" t="s">
        <v>241</v>
      </c>
      <c r="L190" s="185"/>
      <c r="M190" s="185"/>
      <c r="N190" s="185"/>
      <c r="O190" s="88"/>
      <c r="P190" s="17"/>
      <c r="Q190" s="17"/>
      <c r="R190" s="17"/>
      <c r="S190" s="22" t="s">
        <v>241</v>
      </c>
      <c r="T190" s="17"/>
      <c r="U190" s="17"/>
      <c r="W190"/>
      <c r="X190"/>
      <c r="Y190"/>
      <c r="Z190"/>
      <c r="AA190"/>
      <c r="AB190"/>
      <c r="AC190"/>
      <c r="AD190"/>
      <c r="AE190"/>
      <c r="AF190"/>
      <c r="AG190"/>
      <c r="AH190"/>
      <c r="AI190"/>
      <c r="AJ190"/>
      <c r="AK190"/>
      <c r="AL190"/>
      <c r="AM190"/>
      <c r="AN190"/>
      <c r="AO190"/>
      <c r="AP190"/>
      <c r="AQ190"/>
    </row>
    <row r="191" spans="1:43" ht="13.2" customHeight="1" x14ac:dyDescent="0.2">
      <c r="A191" s="187"/>
      <c r="B191" s="187"/>
      <c r="C191" s="187"/>
      <c r="D191" s="187"/>
      <c r="E191" s="187"/>
      <c r="F191" s="187"/>
      <c r="G191" s="187"/>
      <c r="H191" s="187"/>
      <c r="I191" s="187"/>
      <c r="J191" s="187"/>
      <c r="K191" s="23"/>
      <c r="L191" s="187"/>
      <c r="M191" s="187"/>
      <c r="N191" s="187"/>
      <c r="O191" s="187"/>
      <c r="P191" s="187"/>
      <c r="Q191" s="187"/>
      <c r="R191" s="187"/>
      <c r="S191" s="187"/>
      <c r="T191" s="187"/>
      <c r="U191" s="187"/>
      <c r="W191"/>
      <c r="X191"/>
      <c r="Y191"/>
      <c r="Z191"/>
      <c r="AA191"/>
      <c r="AB191"/>
      <c r="AC191"/>
      <c r="AD191"/>
      <c r="AE191"/>
      <c r="AF191"/>
      <c r="AG191"/>
      <c r="AH191"/>
      <c r="AI191"/>
      <c r="AJ191"/>
      <c r="AK191"/>
      <c r="AL191"/>
      <c r="AM191"/>
      <c r="AN191"/>
      <c r="AO191"/>
      <c r="AP191"/>
      <c r="AQ191"/>
    </row>
    <row r="192" spans="1:43" ht="30.6" customHeight="1" x14ac:dyDescent="0.2">
      <c r="A192" s="117" t="s">
        <v>283</v>
      </c>
      <c r="B192" s="117"/>
      <c r="C192" s="50"/>
      <c r="D192" s="24" t="s">
        <v>0</v>
      </c>
      <c r="E192" s="17" t="s">
        <v>245</v>
      </c>
      <c r="G192" s="136" t="s">
        <v>1</v>
      </c>
      <c r="H192" s="136"/>
      <c r="I192" s="17" t="s">
        <v>257</v>
      </c>
      <c r="L192" s="141" t="s">
        <v>284</v>
      </c>
      <c r="M192" s="141"/>
      <c r="N192" s="26"/>
      <c r="O192" s="24" t="s">
        <v>0</v>
      </c>
      <c r="P192" s="17" t="s">
        <v>245</v>
      </c>
      <c r="Q192" s="17"/>
      <c r="R192" s="136" t="s">
        <v>1</v>
      </c>
      <c r="S192" s="136"/>
      <c r="T192" s="17" t="s">
        <v>257</v>
      </c>
      <c r="U192" s="17"/>
      <c r="W192"/>
      <c r="X192"/>
      <c r="Y192"/>
      <c r="Z192"/>
      <c r="AA192"/>
      <c r="AB192"/>
      <c r="AC192"/>
      <c r="AD192"/>
      <c r="AE192"/>
      <c r="AF192"/>
      <c r="AG192"/>
      <c r="AH192"/>
      <c r="AI192"/>
      <c r="AJ192"/>
      <c r="AK192"/>
      <c r="AL192"/>
      <c r="AM192"/>
      <c r="AN192"/>
      <c r="AO192"/>
      <c r="AP192"/>
      <c r="AQ192"/>
    </row>
    <row r="193" spans="1:43" ht="10.95" customHeight="1" x14ac:dyDescent="0.2">
      <c r="A193" s="117"/>
      <c r="B193" s="117"/>
      <c r="C193" s="50"/>
      <c r="D193" s="24" t="s">
        <v>2</v>
      </c>
      <c r="E193" s="19">
        <v>4</v>
      </c>
      <c r="F193" s="137" t="s">
        <v>242</v>
      </c>
      <c r="G193" s="137"/>
      <c r="H193" s="137"/>
      <c r="I193" s="137"/>
      <c r="J193" s="137"/>
      <c r="L193" s="141"/>
      <c r="M193" s="141"/>
      <c r="N193" s="26"/>
      <c r="O193" s="24" t="s">
        <v>2</v>
      </c>
      <c r="P193" s="88">
        <v>4</v>
      </c>
      <c r="Q193" s="137" t="s">
        <v>243</v>
      </c>
      <c r="R193" s="137"/>
      <c r="S193" s="137"/>
      <c r="T193" s="137"/>
      <c r="U193" s="137"/>
      <c r="W193"/>
      <c r="X193"/>
      <c r="Y193"/>
      <c r="Z193"/>
      <c r="AA193"/>
      <c r="AB193"/>
      <c r="AC193"/>
      <c r="AD193"/>
      <c r="AE193"/>
      <c r="AF193"/>
      <c r="AG193"/>
      <c r="AH193"/>
      <c r="AI193"/>
      <c r="AJ193"/>
      <c r="AK193"/>
      <c r="AL193"/>
      <c r="AM193"/>
      <c r="AN193"/>
      <c r="AO193"/>
      <c r="AP193"/>
      <c r="AQ193"/>
    </row>
    <row r="194" spans="1:43" ht="30" customHeight="1" x14ac:dyDescent="0.2">
      <c r="A194" s="145" t="s">
        <v>4</v>
      </c>
      <c r="B194" s="156" t="s">
        <v>5</v>
      </c>
      <c r="C194" s="157"/>
      <c r="D194" s="131" t="s">
        <v>6</v>
      </c>
      <c r="E194" s="130" t="s">
        <v>7</v>
      </c>
      <c r="F194" s="130"/>
      <c r="G194" s="130"/>
      <c r="H194" s="131" t="s">
        <v>8</v>
      </c>
      <c r="I194" s="131" t="s">
        <v>9</v>
      </c>
      <c r="J194" s="131" t="s">
        <v>249</v>
      </c>
      <c r="K194" s="30"/>
      <c r="L194" s="145" t="s">
        <v>4</v>
      </c>
      <c r="M194" s="147" t="s">
        <v>5</v>
      </c>
      <c r="N194" s="148"/>
      <c r="O194" s="131" t="s">
        <v>6</v>
      </c>
      <c r="P194" s="130" t="s">
        <v>7</v>
      </c>
      <c r="Q194" s="130"/>
      <c r="R194" s="130"/>
      <c r="S194" s="131" t="s">
        <v>8</v>
      </c>
      <c r="T194" s="131" t="s">
        <v>9</v>
      </c>
      <c r="U194" s="180" t="s">
        <v>249</v>
      </c>
      <c r="W194"/>
      <c r="X194"/>
      <c r="Y194"/>
      <c r="Z194"/>
      <c r="AA194"/>
      <c r="AB194"/>
      <c r="AC194"/>
      <c r="AD194"/>
      <c r="AE194"/>
      <c r="AF194"/>
      <c r="AG194"/>
      <c r="AH194"/>
      <c r="AI194"/>
      <c r="AJ194"/>
      <c r="AK194"/>
      <c r="AL194"/>
      <c r="AM194"/>
      <c r="AN194"/>
      <c r="AO194"/>
      <c r="AP194"/>
      <c r="AQ194"/>
    </row>
    <row r="195" spans="1:43" s="2" customFormat="1" ht="19.95" customHeight="1" x14ac:dyDescent="0.2">
      <c r="A195" s="146"/>
      <c r="B195" s="158"/>
      <c r="C195" s="140"/>
      <c r="D195" s="132"/>
      <c r="E195" s="33" t="s">
        <v>10</v>
      </c>
      <c r="F195" s="33" t="s">
        <v>11</v>
      </c>
      <c r="G195" s="33" t="s">
        <v>12</v>
      </c>
      <c r="H195" s="132"/>
      <c r="I195" s="132"/>
      <c r="J195" s="132"/>
      <c r="K195" s="30"/>
      <c r="L195" s="146"/>
      <c r="M195" s="149"/>
      <c r="N195" s="150"/>
      <c r="O195" s="132"/>
      <c r="P195" s="90" t="s">
        <v>10</v>
      </c>
      <c r="Q195" s="90" t="s">
        <v>11</v>
      </c>
      <c r="R195" s="90" t="s">
        <v>12</v>
      </c>
      <c r="S195" s="132"/>
      <c r="T195" s="132"/>
      <c r="U195" s="166"/>
      <c r="V195" s="31"/>
    </row>
    <row r="196" spans="1:43" s="2" customFormat="1" ht="22.2" customHeight="1" x14ac:dyDescent="0.2">
      <c r="A196" s="85" t="s">
        <v>13</v>
      </c>
      <c r="B196" s="175"/>
      <c r="C196" s="175"/>
      <c r="D196" s="40"/>
      <c r="E196" s="41"/>
      <c r="F196" s="41"/>
      <c r="G196" s="41"/>
      <c r="H196" s="41"/>
      <c r="I196" s="42"/>
      <c r="J196" s="42"/>
      <c r="K196" s="14"/>
      <c r="L196" s="85" t="s">
        <v>13</v>
      </c>
      <c r="M196" s="116"/>
      <c r="N196" s="116"/>
      <c r="O196" s="40"/>
      <c r="P196" s="87"/>
      <c r="Q196" s="87"/>
      <c r="R196" s="87"/>
      <c r="S196" s="41"/>
      <c r="T196" s="42"/>
      <c r="U196" s="42"/>
      <c r="V196" s="31"/>
    </row>
    <row r="197" spans="1:43" s="6" customFormat="1" ht="19.95" customHeight="1" x14ac:dyDescent="0.2">
      <c r="A197" s="12"/>
      <c r="B197" s="119" t="s">
        <v>281</v>
      </c>
      <c r="C197" s="119"/>
      <c r="D197" s="13">
        <v>60</v>
      </c>
      <c r="E197" s="10">
        <v>1.39</v>
      </c>
      <c r="F197" s="10">
        <v>3.08</v>
      </c>
      <c r="G197" s="10">
        <v>4.5999999999999996</v>
      </c>
      <c r="H197" s="10">
        <v>52</v>
      </c>
      <c r="I197" s="10">
        <v>5.04</v>
      </c>
      <c r="J197" s="10"/>
      <c r="K197" s="14"/>
      <c r="L197" s="12"/>
      <c r="M197" s="119" t="s">
        <v>281</v>
      </c>
      <c r="N197" s="119"/>
      <c r="O197" s="13">
        <v>60</v>
      </c>
      <c r="P197" s="10">
        <v>1.39</v>
      </c>
      <c r="Q197" s="10">
        <v>3.08</v>
      </c>
      <c r="R197" s="10">
        <v>4.5999999999999996</v>
      </c>
      <c r="S197" s="10">
        <v>52</v>
      </c>
      <c r="T197" s="10">
        <v>5.04</v>
      </c>
      <c r="U197" s="10"/>
      <c r="V197" s="15"/>
    </row>
    <row r="198" spans="1:43" s="6" customFormat="1" ht="23.4" customHeight="1" x14ac:dyDescent="0.2">
      <c r="A198" s="12"/>
      <c r="B198" s="119" t="s">
        <v>232</v>
      </c>
      <c r="C198" s="119"/>
      <c r="D198" s="13" t="s">
        <v>101</v>
      </c>
      <c r="E198" s="10" t="s">
        <v>51</v>
      </c>
      <c r="F198" s="10" t="s">
        <v>94</v>
      </c>
      <c r="G198" s="10" t="s">
        <v>22</v>
      </c>
      <c r="H198" s="10" t="s">
        <v>146</v>
      </c>
      <c r="I198" s="10" t="s">
        <v>147</v>
      </c>
      <c r="J198" s="10"/>
      <c r="K198" s="14"/>
      <c r="L198" s="12"/>
      <c r="M198" s="135" t="s">
        <v>232</v>
      </c>
      <c r="N198" s="135"/>
      <c r="O198" s="13" t="s">
        <v>105</v>
      </c>
      <c r="P198" s="10" t="s">
        <v>102</v>
      </c>
      <c r="Q198" s="10" t="s">
        <v>77</v>
      </c>
      <c r="R198" s="10" t="s">
        <v>61</v>
      </c>
      <c r="S198" s="10" t="s">
        <v>196</v>
      </c>
      <c r="T198" s="10" t="s">
        <v>197</v>
      </c>
      <c r="U198" s="10"/>
      <c r="V198" s="15"/>
    </row>
    <row r="199" spans="1:43" s="6" customFormat="1" ht="19.95" customHeight="1" x14ac:dyDescent="0.2">
      <c r="A199" s="12"/>
      <c r="B199" s="119" t="s">
        <v>256</v>
      </c>
      <c r="C199" s="119"/>
      <c r="D199" s="13">
        <v>30</v>
      </c>
      <c r="E199" s="10">
        <v>2</v>
      </c>
      <c r="F199" s="10">
        <v>5</v>
      </c>
      <c r="G199" s="10">
        <v>21</v>
      </c>
      <c r="H199" s="10">
        <v>135</v>
      </c>
      <c r="I199" s="10">
        <v>132</v>
      </c>
      <c r="J199" s="10"/>
      <c r="K199" s="14"/>
      <c r="L199" s="12"/>
      <c r="M199" s="119" t="s">
        <v>250</v>
      </c>
      <c r="N199" s="119"/>
      <c r="O199" s="13">
        <v>30</v>
      </c>
      <c r="P199" s="10">
        <v>1.54</v>
      </c>
      <c r="Q199" s="10">
        <v>4.04</v>
      </c>
      <c r="R199" s="10">
        <v>16.440000000000001</v>
      </c>
      <c r="S199" s="10">
        <v>108.24</v>
      </c>
      <c r="T199" s="10">
        <v>132</v>
      </c>
      <c r="U199" s="10"/>
      <c r="V199" s="15"/>
    </row>
    <row r="200" spans="1:43" s="6" customFormat="1" ht="19.95" customHeight="1" x14ac:dyDescent="0.2">
      <c r="A200" s="12"/>
      <c r="B200" s="135" t="s">
        <v>260</v>
      </c>
      <c r="C200" s="169"/>
      <c r="D200" s="13" t="s">
        <v>40</v>
      </c>
      <c r="E200" s="10"/>
      <c r="F200" s="10"/>
      <c r="G200" s="10">
        <v>19</v>
      </c>
      <c r="H200" s="10">
        <v>80</v>
      </c>
      <c r="I200" s="10">
        <v>425</v>
      </c>
      <c r="J200" s="10"/>
      <c r="K200" s="14"/>
      <c r="L200" s="12"/>
      <c r="M200" s="135" t="s">
        <v>260</v>
      </c>
      <c r="N200" s="169"/>
      <c r="O200" s="13" t="s">
        <v>40</v>
      </c>
      <c r="P200" s="10"/>
      <c r="Q200" s="10"/>
      <c r="R200" s="10">
        <v>19</v>
      </c>
      <c r="S200" s="10">
        <v>80</v>
      </c>
      <c r="T200" s="10">
        <v>425</v>
      </c>
      <c r="U200" s="10"/>
      <c r="V200" s="15"/>
    </row>
    <row r="201" spans="1:43" s="6" customFormat="1" ht="36" customHeight="1" x14ac:dyDescent="0.2">
      <c r="A201" s="12"/>
      <c r="B201" s="135" t="s">
        <v>208</v>
      </c>
      <c r="C201" s="169"/>
      <c r="D201" s="13">
        <v>55</v>
      </c>
      <c r="E201" s="10">
        <v>5</v>
      </c>
      <c r="F201" s="10">
        <v>1</v>
      </c>
      <c r="G201" s="10">
        <v>29</v>
      </c>
      <c r="H201" s="10">
        <v>148</v>
      </c>
      <c r="I201" s="10">
        <v>99</v>
      </c>
      <c r="J201" s="10"/>
      <c r="K201" s="14"/>
      <c r="L201" s="12"/>
      <c r="M201" s="135" t="s">
        <v>208</v>
      </c>
      <c r="N201" s="169"/>
      <c r="O201" s="13">
        <v>55</v>
      </c>
      <c r="P201" s="10">
        <v>4.74</v>
      </c>
      <c r="Q201" s="10">
        <v>4.74</v>
      </c>
      <c r="R201" s="10">
        <v>4.74</v>
      </c>
      <c r="S201" s="10">
        <v>4.74</v>
      </c>
      <c r="T201" s="10">
        <v>4.74</v>
      </c>
      <c r="U201" s="10"/>
      <c r="V201" s="15"/>
    </row>
    <row r="202" spans="1:43" s="6" customFormat="1" ht="19.95" customHeight="1" x14ac:dyDescent="0.2">
      <c r="A202" s="153" t="s">
        <v>35</v>
      </c>
      <c r="B202" s="153"/>
      <c r="C202" s="153"/>
      <c r="D202" s="16">
        <f>D201+208+D199+D198+D197</f>
        <v>503</v>
      </c>
      <c r="E202" s="10">
        <f>E201+E200+E199+E198+E197</f>
        <v>19.39</v>
      </c>
      <c r="F202" s="10">
        <f t="shared" ref="F202" si="78">F201+F200+F199+F198+F197</f>
        <v>28.08</v>
      </c>
      <c r="G202" s="10">
        <f t="shared" ref="G202" si="79">G201+G200+G199+G198+G197</f>
        <v>103.6</v>
      </c>
      <c r="H202" s="10">
        <f t="shared" ref="H202" si="80">H201+H200+H199+H198+H197</f>
        <v>735</v>
      </c>
      <c r="I202" s="10"/>
      <c r="J202" s="10">
        <v>71.09</v>
      </c>
      <c r="K202" s="14"/>
      <c r="L202" s="153" t="s">
        <v>35</v>
      </c>
      <c r="M202" s="153"/>
      <c r="N202" s="153"/>
      <c r="O202" s="16">
        <f>O201+208+O199+O198+O197</f>
        <v>553</v>
      </c>
      <c r="P202" s="10">
        <f>P201+P200+P199+P198+P197</f>
        <v>20.67</v>
      </c>
      <c r="Q202" s="10">
        <f t="shared" ref="Q202:S202" si="81">Q201+Q200+Q199+Q198+Q197</f>
        <v>32.86</v>
      </c>
      <c r="R202" s="10">
        <f t="shared" si="81"/>
        <v>92.78</v>
      </c>
      <c r="S202" s="10">
        <f t="shared" si="81"/>
        <v>633.98</v>
      </c>
      <c r="T202" s="10"/>
      <c r="U202" s="10">
        <v>78.02</v>
      </c>
      <c r="V202" s="15"/>
    </row>
    <row r="203" spans="1:43" s="6" customFormat="1" ht="19.95" customHeight="1" x14ac:dyDescent="0.2">
      <c r="A203" s="39" t="s">
        <v>39</v>
      </c>
      <c r="B203" s="175"/>
      <c r="C203" s="175"/>
      <c r="D203" s="40"/>
      <c r="E203" s="97"/>
      <c r="F203" s="97"/>
      <c r="G203" s="97"/>
      <c r="H203" s="97"/>
      <c r="I203" s="42"/>
      <c r="J203" s="42"/>
      <c r="K203" s="14"/>
      <c r="L203" s="39" t="s">
        <v>39</v>
      </c>
      <c r="M203" s="116"/>
      <c r="N203" s="116"/>
      <c r="O203" s="40"/>
      <c r="P203" s="97"/>
      <c r="Q203" s="97"/>
      <c r="R203" s="97"/>
      <c r="S203" s="97"/>
      <c r="T203" s="42"/>
      <c r="U203" s="42"/>
      <c r="V203" s="15"/>
    </row>
    <row r="204" spans="1:43" s="6" customFormat="1" ht="19.95" customHeight="1" x14ac:dyDescent="0.2">
      <c r="A204" s="12"/>
      <c r="B204" s="135" t="s">
        <v>204</v>
      </c>
      <c r="C204" s="135"/>
      <c r="D204" s="13" t="s">
        <v>120</v>
      </c>
      <c r="E204" s="10" t="s">
        <v>87</v>
      </c>
      <c r="F204" s="10" t="s">
        <v>51</v>
      </c>
      <c r="G204" s="10" t="s">
        <v>27</v>
      </c>
      <c r="H204" s="10" t="s">
        <v>163</v>
      </c>
      <c r="I204" s="10" t="s">
        <v>164</v>
      </c>
      <c r="J204" s="10"/>
      <c r="K204" s="14"/>
      <c r="L204" s="12"/>
      <c r="M204" s="135" t="s">
        <v>204</v>
      </c>
      <c r="N204" s="135"/>
      <c r="O204" s="13" t="s">
        <v>120</v>
      </c>
      <c r="P204" s="10" t="s">
        <v>87</v>
      </c>
      <c r="Q204" s="10" t="s">
        <v>51</v>
      </c>
      <c r="R204" s="10" t="s">
        <v>27</v>
      </c>
      <c r="S204" s="10" t="s">
        <v>163</v>
      </c>
      <c r="T204" s="10" t="s">
        <v>164</v>
      </c>
      <c r="U204" s="10"/>
      <c r="V204" s="15"/>
    </row>
    <row r="205" spans="1:43" s="6" customFormat="1" ht="25.95" customHeight="1" x14ac:dyDescent="0.2">
      <c r="A205" s="12"/>
      <c r="B205" s="119" t="s">
        <v>200</v>
      </c>
      <c r="C205" s="119"/>
      <c r="D205" s="13" t="s">
        <v>14</v>
      </c>
      <c r="E205" s="10" t="s">
        <v>15</v>
      </c>
      <c r="F205" s="10" t="s">
        <v>16</v>
      </c>
      <c r="G205" s="10" t="s">
        <v>17</v>
      </c>
      <c r="H205" s="10" t="s">
        <v>18</v>
      </c>
      <c r="I205" s="10" t="s">
        <v>19</v>
      </c>
      <c r="J205" s="10"/>
      <c r="K205" s="14"/>
      <c r="L205" s="12"/>
      <c r="M205" s="135" t="s">
        <v>200</v>
      </c>
      <c r="N205" s="135"/>
      <c r="O205" s="13" t="s">
        <v>44</v>
      </c>
      <c r="P205" s="10" t="s">
        <v>84</v>
      </c>
      <c r="Q205" s="10" t="s">
        <v>16</v>
      </c>
      <c r="R205" s="10" t="s">
        <v>158</v>
      </c>
      <c r="S205" s="10" t="s">
        <v>159</v>
      </c>
      <c r="T205" s="10" t="s">
        <v>160</v>
      </c>
      <c r="U205" s="10"/>
      <c r="V205" s="15"/>
    </row>
    <row r="206" spans="1:43" s="6" customFormat="1" ht="19.95" customHeight="1" x14ac:dyDescent="0.25">
      <c r="A206" s="12"/>
      <c r="B206" s="159" t="s">
        <v>225</v>
      </c>
      <c r="C206" s="159"/>
      <c r="D206" s="13" t="s">
        <v>32</v>
      </c>
      <c r="E206" s="10" t="s">
        <v>15</v>
      </c>
      <c r="F206" s="10" t="s">
        <v>84</v>
      </c>
      <c r="G206" s="10" t="s">
        <v>23</v>
      </c>
      <c r="H206" s="10" t="s">
        <v>123</v>
      </c>
      <c r="I206" s="10" t="s">
        <v>124</v>
      </c>
      <c r="J206" s="10"/>
      <c r="K206" s="66"/>
      <c r="L206" s="65"/>
      <c r="M206" s="154" t="s">
        <v>225</v>
      </c>
      <c r="N206" s="154"/>
      <c r="O206" s="13" t="s">
        <v>133</v>
      </c>
      <c r="P206" s="10" t="s">
        <v>27</v>
      </c>
      <c r="Q206" s="10" t="s">
        <v>51</v>
      </c>
      <c r="R206" s="10" t="s">
        <v>16</v>
      </c>
      <c r="S206" s="10" t="s">
        <v>190</v>
      </c>
      <c r="T206" s="67" t="s">
        <v>191</v>
      </c>
      <c r="U206" s="67"/>
      <c r="V206" s="15"/>
    </row>
    <row r="207" spans="1:43" s="6" customFormat="1" ht="19.95" customHeight="1" x14ac:dyDescent="0.2">
      <c r="A207" s="12"/>
      <c r="B207" s="135" t="s">
        <v>233</v>
      </c>
      <c r="C207" s="169"/>
      <c r="D207" s="13" t="s">
        <v>105</v>
      </c>
      <c r="E207" s="10"/>
      <c r="F207" s="10"/>
      <c r="G207" s="10" t="s">
        <v>69</v>
      </c>
      <c r="H207" s="10" t="s">
        <v>63</v>
      </c>
      <c r="I207" s="10" t="s">
        <v>150</v>
      </c>
      <c r="J207" s="10"/>
      <c r="K207" s="14"/>
      <c r="L207" s="12"/>
      <c r="M207" s="135" t="s">
        <v>218</v>
      </c>
      <c r="N207" s="169"/>
      <c r="O207" s="13" t="s">
        <v>105</v>
      </c>
      <c r="P207" s="10"/>
      <c r="Q207" s="10"/>
      <c r="R207" s="10" t="s">
        <v>69</v>
      </c>
      <c r="S207" s="10" t="s">
        <v>45</v>
      </c>
      <c r="T207" s="10" t="s">
        <v>106</v>
      </c>
      <c r="U207" s="10"/>
      <c r="V207" s="15"/>
    </row>
    <row r="208" spans="1:43" s="6" customFormat="1" ht="19.95" customHeight="1" x14ac:dyDescent="0.2">
      <c r="A208" s="12"/>
      <c r="B208" s="135" t="s">
        <v>208</v>
      </c>
      <c r="C208" s="135"/>
      <c r="D208" s="13" t="s">
        <v>32</v>
      </c>
      <c r="E208" s="78" t="s">
        <v>16</v>
      </c>
      <c r="F208" s="78" t="s">
        <v>3</v>
      </c>
      <c r="G208" s="78" t="s">
        <v>54</v>
      </c>
      <c r="H208" s="78" t="s">
        <v>55</v>
      </c>
      <c r="I208" s="78" t="s">
        <v>56</v>
      </c>
      <c r="J208" s="10"/>
      <c r="K208" s="14"/>
      <c r="L208" s="12"/>
      <c r="M208" s="135" t="s">
        <v>208</v>
      </c>
      <c r="N208" s="135"/>
      <c r="O208" s="13" t="s">
        <v>72</v>
      </c>
      <c r="P208" s="10" t="s">
        <v>15</v>
      </c>
      <c r="Q208" s="10" t="s">
        <v>3</v>
      </c>
      <c r="R208" s="10" t="s">
        <v>167</v>
      </c>
      <c r="S208" s="10" t="s">
        <v>168</v>
      </c>
      <c r="T208" s="10" t="s">
        <v>169</v>
      </c>
      <c r="U208" s="10"/>
      <c r="V208" s="15"/>
    </row>
    <row r="209" spans="1:43" s="6" customFormat="1" ht="19.95" customHeight="1" x14ac:dyDescent="0.2">
      <c r="A209" s="12"/>
      <c r="B209" s="119"/>
      <c r="C209" s="119"/>
      <c r="D209" s="13"/>
      <c r="E209" s="10"/>
      <c r="F209" s="10"/>
      <c r="G209" s="10"/>
      <c r="H209" s="10"/>
      <c r="I209" s="10"/>
      <c r="J209" s="10"/>
      <c r="K209" s="14"/>
      <c r="L209" s="12"/>
      <c r="M209" s="135"/>
      <c r="N209" s="135"/>
      <c r="O209" s="13"/>
      <c r="P209" s="10"/>
      <c r="Q209" s="10"/>
      <c r="R209" s="10"/>
      <c r="S209" s="10"/>
      <c r="T209" s="10"/>
      <c r="U209" s="10"/>
      <c r="V209" s="15"/>
    </row>
    <row r="210" spans="1:43" s="6" customFormat="1" ht="19.95" customHeight="1" x14ac:dyDescent="0.2">
      <c r="A210" s="153" t="s">
        <v>57</v>
      </c>
      <c r="B210" s="153"/>
      <c r="C210" s="153"/>
      <c r="D210" s="16">
        <f>D208+D207+D206+154+260</f>
        <v>714</v>
      </c>
      <c r="E210" s="10">
        <f>E208+E207+E206+E205+E204</f>
        <v>21</v>
      </c>
      <c r="F210" s="10">
        <f t="shared" ref="F210:H210" si="82">F208+F207+F206+F205+F204</f>
        <v>23</v>
      </c>
      <c r="G210" s="10">
        <f t="shared" si="82"/>
        <v>82</v>
      </c>
      <c r="H210" s="10">
        <f t="shared" si="82"/>
        <v>545</v>
      </c>
      <c r="I210" s="10"/>
      <c r="J210" s="10">
        <v>79.73</v>
      </c>
      <c r="K210" s="14"/>
      <c r="L210" s="153" t="s">
        <v>57</v>
      </c>
      <c r="M210" s="153"/>
      <c r="N210" s="153"/>
      <c r="O210" s="16">
        <f>O209+O208+O207+O206+185+260</f>
        <v>800</v>
      </c>
      <c r="P210" s="10">
        <f>P209+P208+P207+P206+P205+P204</f>
        <v>28</v>
      </c>
      <c r="Q210" s="10">
        <f t="shared" ref="Q210" si="83">Q209+Q208+Q207+Q206+Q205+Q204</f>
        <v>27</v>
      </c>
      <c r="R210" s="10">
        <f t="shared" ref="R210" si="84">R209+R208+R207+R206+R205+R204</f>
        <v>101</v>
      </c>
      <c r="S210" s="10">
        <f t="shared" ref="S210" si="85">S209+S208+S207+S206+S205+S204</f>
        <v>699</v>
      </c>
      <c r="T210" s="10"/>
      <c r="U210" s="43">
        <v>90.02</v>
      </c>
      <c r="V210" s="15"/>
    </row>
    <row r="211" spans="1:43" s="6" customFormat="1" ht="19.95" customHeight="1" x14ac:dyDescent="0.2">
      <c r="A211" s="153" t="s">
        <v>62</v>
      </c>
      <c r="B211" s="153"/>
      <c r="C211" s="153"/>
      <c r="D211" s="16">
        <f>D210+D202</f>
        <v>1217</v>
      </c>
      <c r="E211" s="16">
        <f>E210+E202</f>
        <v>40.39</v>
      </c>
      <c r="F211" s="16">
        <f>F210+F202</f>
        <v>51.08</v>
      </c>
      <c r="G211" s="16">
        <f>G210+G202</f>
        <v>185.6</v>
      </c>
      <c r="H211" s="16">
        <f>H210+H202</f>
        <v>1280</v>
      </c>
      <c r="I211" s="10"/>
      <c r="J211" s="43">
        <f>J202+J210</f>
        <v>150.82</v>
      </c>
      <c r="K211" s="44"/>
      <c r="L211" s="153" t="s">
        <v>62</v>
      </c>
      <c r="M211" s="153"/>
      <c r="N211" s="153"/>
      <c r="O211" s="16">
        <f>O210+O202</f>
        <v>1353</v>
      </c>
      <c r="P211" s="16">
        <f>P210+P202</f>
        <v>48.67</v>
      </c>
      <c r="Q211" s="16">
        <f t="shared" ref="Q211" si="86">Q210+Q202</f>
        <v>59.86</v>
      </c>
      <c r="R211" s="16">
        <f t="shared" ref="R211" si="87">R210+R202</f>
        <v>193.78</v>
      </c>
      <c r="S211" s="16">
        <f t="shared" ref="S211" si="88">S210+S202</f>
        <v>1332.98</v>
      </c>
      <c r="T211" s="10"/>
      <c r="U211" s="43">
        <f>U202+U210</f>
        <v>168.04</v>
      </c>
      <c r="V211" s="15"/>
    </row>
    <row r="212" spans="1:43" s="7" customFormat="1" ht="19.95" customHeight="1" x14ac:dyDescent="0.2">
      <c r="A212" s="49"/>
      <c r="B212" s="50"/>
      <c r="C212" s="50"/>
      <c r="D212" s="51"/>
      <c r="E212" s="52"/>
      <c r="F212" s="52"/>
      <c r="G212" s="52"/>
      <c r="H212" s="52"/>
      <c r="I212" s="52"/>
      <c r="J212" s="52"/>
      <c r="K212" s="17"/>
      <c r="L212" s="95"/>
      <c r="M212" s="95"/>
      <c r="N212" s="95"/>
      <c r="O212" s="51"/>
      <c r="P212" s="52"/>
      <c r="Q212" s="52"/>
      <c r="R212" s="52"/>
      <c r="S212" s="52"/>
      <c r="T212" s="52"/>
      <c r="U212" s="52"/>
      <c r="V212" s="45"/>
    </row>
    <row r="213" spans="1:43" s="1" customFormat="1" ht="10.95" customHeight="1" x14ac:dyDescent="0.2">
      <c r="A213" s="49"/>
      <c r="B213" s="50"/>
      <c r="C213" s="50"/>
      <c r="D213" s="51"/>
      <c r="E213" s="52"/>
      <c r="F213" s="52"/>
      <c r="G213" s="52"/>
      <c r="H213" s="52"/>
      <c r="I213" s="52"/>
      <c r="J213" s="52"/>
      <c r="K213" s="17"/>
      <c r="L213" s="95"/>
      <c r="M213" s="95"/>
      <c r="N213" s="95"/>
      <c r="O213" s="51"/>
      <c r="P213" s="52"/>
      <c r="Q213" s="52"/>
      <c r="R213" s="52"/>
      <c r="S213" s="52"/>
      <c r="T213" s="52"/>
      <c r="U213" s="52"/>
    </row>
    <row r="214" spans="1:43" s="1" customFormat="1" ht="10.95" customHeight="1" x14ac:dyDescent="0.2"/>
    <row r="215" spans="1:43" s="1" customFormat="1" ht="10.95" customHeight="1" x14ac:dyDescent="0.2"/>
    <row r="216" spans="1:43" ht="10.95" customHeight="1" x14ac:dyDescent="0.2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  <c r="P216"/>
      <c r="Q216"/>
      <c r="R216"/>
      <c r="S216"/>
      <c r="T216"/>
      <c r="U216"/>
      <c r="V216"/>
      <c r="W216"/>
      <c r="X216"/>
      <c r="Y216"/>
      <c r="Z216"/>
      <c r="AA216"/>
      <c r="AB216"/>
      <c r="AC216"/>
      <c r="AD216"/>
      <c r="AE216"/>
      <c r="AF216"/>
      <c r="AG216"/>
      <c r="AH216"/>
      <c r="AI216"/>
      <c r="AJ216"/>
      <c r="AK216"/>
      <c r="AL216"/>
      <c r="AM216"/>
      <c r="AN216"/>
      <c r="AO216"/>
      <c r="AP216"/>
      <c r="AQ216"/>
    </row>
    <row r="217" spans="1:43" ht="13.2" customHeight="1" x14ac:dyDescent="0.25">
      <c r="A217" s="110"/>
      <c r="B217" s="110"/>
      <c r="C217" s="110"/>
      <c r="D217" s="107"/>
      <c r="H217" s="22" t="s">
        <v>241</v>
      </c>
      <c r="L217" s="110"/>
      <c r="M217" s="110"/>
      <c r="N217" s="110"/>
      <c r="O217" s="107"/>
      <c r="P217" s="17"/>
      <c r="Q217" s="17"/>
      <c r="R217" s="17"/>
      <c r="S217" s="22" t="s">
        <v>241</v>
      </c>
      <c r="T217" s="17"/>
      <c r="U217" s="17"/>
      <c r="V217"/>
      <c r="W217"/>
      <c r="X217"/>
      <c r="Y217"/>
      <c r="Z217"/>
      <c r="AA217"/>
      <c r="AB217"/>
      <c r="AC217"/>
      <c r="AD217"/>
      <c r="AE217"/>
      <c r="AF217"/>
      <c r="AG217"/>
      <c r="AH217"/>
      <c r="AI217"/>
      <c r="AJ217"/>
      <c r="AK217"/>
      <c r="AL217"/>
      <c r="AM217"/>
      <c r="AN217"/>
      <c r="AO217"/>
      <c r="AP217"/>
      <c r="AQ217"/>
    </row>
    <row r="218" spans="1:43" ht="13.2" customHeight="1" x14ac:dyDescent="0.2">
      <c r="A218" s="108" t="s">
        <v>305</v>
      </c>
      <c r="B218" s="109"/>
      <c r="C218" s="109"/>
      <c r="D218" s="109"/>
      <c r="E218" s="109"/>
      <c r="F218" s="109"/>
      <c r="G218" s="109"/>
      <c r="H218" s="109"/>
      <c r="I218" s="109"/>
      <c r="J218" s="109"/>
      <c r="K218" s="109"/>
      <c r="L218" s="109"/>
      <c r="M218" s="109"/>
      <c r="N218" s="109"/>
      <c r="O218" s="109"/>
      <c r="P218" s="109"/>
      <c r="Q218" s="109"/>
      <c r="R218" s="109"/>
      <c r="S218" s="109"/>
      <c r="T218" s="109"/>
      <c r="U218" s="109"/>
      <c r="V218"/>
      <c r="W218"/>
      <c r="X218"/>
      <c r="Y218"/>
      <c r="Z218"/>
      <c r="AA218"/>
      <c r="AB218"/>
      <c r="AC218"/>
      <c r="AD218"/>
      <c r="AE218"/>
      <c r="AF218"/>
      <c r="AG218"/>
      <c r="AH218"/>
      <c r="AI218"/>
      <c r="AJ218"/>
      <c r="AK218"/>
      <c r="AL218"/>
      <c r="AM218"/>
      <c r="AN218"/>
      <c r="AO218"/>
      <c r="AP218"/>
      <c r="AQ218"/>
    </row>
    <row r="219" spans="1:43" ht="36.6" customHeight="1" x14ac:dyDescent="0.2">
      <c r="A219" s="117" t="s">
        <v>280</v>
      </c>
      <c r="B219" s="117"/>
      <c r="C219" s="25"/>
      <c r="D219" s="24" t="s">
        <v>0</v>
      </c>
      <c r="E219" s="17" t="s">
        <v>246</v>
      </c>
      <c r="G219" s="136" t="s">
        <v>1</v>
      </c>
      <c r="H219" s="136"/>
      <c r="I219" s="17" t="s">
        <v>257</v>
      </c>
      <c r="L219" s="141" t="s">
        <v>285</v>
      </c>
      <c r="M219" s="141"/>
      <c r="N219" s="26"/>
      <c r="O219" s="24" t="s">
        <v>0</v>
      </c>
      <c r="P219" s="17" t="s">
        <v>246</v>
      </c>
      <c r="Q219" s="17"/>
      <c r="R219" s="136" t="s">
        <v>1</v>
      </c>
      <c r="S219" s="136"/>
      <c r="T219" s="17" t="s">
        <v>257</v>
      </c>
      <c r="U219" s="17"/>
      <c r="V219"/>
      <c r="W219"/>
      <c r="X219"/>
      <c r="Y219"/>
      <c r="Z219"/>
      <c r="AA219"/>
      <c r="AB219"/>
      <c r="AC219"/>
      <c r="AD219"/>
      <c r="AE219"/>
      <c r="AF219"/>
      <c r="AG219"/>
      <c r="AH219"/>
      <c r="AI219"/>
      <c r="AJ219"/>
      <c r="AK219"/>
      <c r="AL219"/>
      <c r="AM219"/>
      <c r="AN219"/>
      <c r="AO219"/>
      <c r="AP219"/>
      <c r="AQ219"/>
    </row>
    <row r="220" spans="1:43" ht="10.95" customHeight="1" x14ac:dyDescent="0.2">
      <c r="A220" s="117"/>
      <c r="B220" s="117"/>
      <c r="C220" s="25"/>
      <c r="D220" s="24" t="s">
        <v>2</v>
      </c>
      <c r="E220" s="19">
        <v>4</v>
      </c>
      <c r="F220" s="137" t="s">
        <v>242</v>
      </c>
      <c r="G220" s="137"/>
      <c r="H220" s="137"/>
      <c r="I220" s="137"/>
      <c r="J220" s="137"/>
      <c r="L220" s="141"/>
      <c r="M220" s="141"/>
      <c r="N220" s="26"/>
      <c r="O220" s="24" t="s">
        <v>2</v>
      </c>
      <c r="P220" s="88">
        <v>4</v>
      </c>
      <c r="Q220" s="137" t="s">
        <v>243</v>
      </c>
      <c r="R220" s="137"/>
      <c r="S220" s="137"/>
      <c r="T220" s="137"/>
      <c r="U220" s="137"/>
      <c r="V220"/>
      <c r="W220"/>
      <c r="X220"/>
      <c r="Y220"/>
      <c r="Z220"/>
      <c r="AA220"/>
      <c r="AB220"/>
      <c r="AC220"/>
      <c r="AD220"/>
      <c r="AE220"/>
      <c r="AF220"/>
      <c r="AG220"/>
      <c r="AH220"/>
      <c r="AI220"/>
      <c r="AJ220"/>
      <c r="AK220"/>
      <c r="AL220"/>
      <c r="AM220"/>
      <c r="AN220"/>
      <c r="AO220"/>
      <c r="AP220"/>
      <c r="AQ220"/>
    </row>
    <row r="221" spans="1:43" ht="32.4" customHeight="1" x14ac:dyDescent="0.2">
      <c r="A221" s="145" t="s">
        <v>4</v>
      </c>
      <c r="B221" s="189" t="s">
        <v>5</v>
      </c>
      <c r="C221" s="190"/>
      <c r="D221" s="184" t="s">
        <v>6</v>
      </c>
      <c r="E221" s="130" t="s">
        <v>7</v>
      </c>
      <c r="F221" s="130"/>
      <c r="G221" s="130"/>
      <c r="H221" s="131" t="s">
        <v>8</v>
      </c>
      <c r="I221" s="131" t="s">
        <v>9</v>
      </c>
      <c r="J221" s="131" t="s">
        <v>249</v>
      </c>
      <c r="K221" s="17"/>
      <c r="L221" s="145" t="s">
        <v>4</v>
      </c>
      <c r="M221" s="194" t="s">
        <v>5</v>
      </c>
      <c r="N221" s="195"/>
      <c r="O221" s="184" t="s">
        <v>6</v>
      </c>
      <c r="P221" s="130" t="s">
        <v>7</v>
      </c>
      <c r="Q221" s="130"/>
      <c r="R221" s="130"/>
      <c r="S221" s="131" t="s">
        <v>8</v>
      </c>
      <c r="T221" s="131" t="s">
        <v>9</v>
      </c>
      <c r="U221" s="180" t="s">
        <v>249</v>
      </c>
      <c r="V221"/>
      <c r="W221"/>
      <c r="X221"/>
      <c r="Y221"/>
      <c r="Z221"/>
      <c r="AA221"/>
      <c r="AB221"/>
      <c r="AC221"/>
      <c r="AD221"/>
      <c r="AE221"/>
      <c r="AF221"/>
      <c r="AG221"/>
      <c r="AH221"/>
      <c r="AI221"/>
      <c r="AJ221"/>
      <c r="AK221"/>
      <c r="AL221"/>
      <c r="AM221"/>
      <c r="AN221"/>
      <c r="AO221"/>
      <c r="AP221"/>
      <c r="AQ221"/>
    </row>
    <row r="222" spans="1:43" s="1" customFormat="1" ht="19.95" customHeight="1" x14ac:dyDescent="0.2">
      <c r="A222" s="146"/>
      <c r="B222" s="191"/>
      <c r="C222" s="192"/>
      <c r="D222" s="150"/>
      <c r="E222" s="33" t="s">
        <v>10</v>
      </c>
      <c r="F222" s="33" t="s">
        <v>11</v>
      </c>
      <c r="G222" s="33" t="s">
        <v>12</v>
      </c>
      <c r="H222" s="132"/>
      <c r="I222" s="132"/>
      <c r="J222" s="132"/>
      <c r="K222" s="17"/>
      <c r="L222" s="146"/>
      <c r="M222" s="196"/>
      <c r="N222" s="197"/>
      <c r="O222" s="150"/>
      <c r="P222" s="90" t="s">
        <v>10</v>
      </c>
      <c r="Q222" s="90" t="s">
        <v>11</v>
      </c>
      <c r="R222" s="90" t="s">
        <v>12</v>
      </c>
      <c r="S222" s="132"/>
      <c r="T222" s="132"/>
      <c r="U222" s="166"/>
    </row>
    <row r="223" spans="1:43" s="1" customFormat="1" ht="22.2" customHeight="1" x14ac:dyDescent="0.2">
      <c r="A223" s="85" t="s">
        <v>13</v>
      </c>
      <c r="B223" s="193"/>
      <c r="C223" s="193"/>
      <c r="D223" s="40"/>
      <c r="E223" s="41"/>
      <c r="F223" s="41"/>
      <c r="G223" s="41"/>
      <c r="H223" s="41"/>
      <c r="I223" s="42"/>
      <c r="J223" s="42"/>
      <c r="K223" s="14"/>
      <c r="L223" s="85" t="s">
        <v>13</v>
      </c>
      <c r="M223" s="199"/>
      <c r="N223" s="199"/>
      <c r="O223" s="40"/>
      <c r="P223" s="87"/>
      <c r="Q223" s="87"/>
      <c r="R223" s="87"/>
      <c r="S223" s="41"/>
      <c r="T223" s="42"/>
      <c r="U223" s="42"/>
    </row>
    <row r="224" spans="1:43" s="6" customFormat="1" ht="19.95" customHeight="1" x14ac:dyDescent="0.2">
      <c r="A224" s="12"/>
      <c r="B224" s="119" t="s">
        <v>288</v>
      </c>
      <c r="C224" s="119"/>
      <c r="D224" s="13">
        <v>40</v>
      </c>
      <c r="E224" s="10">
        <v>0.32</v>
      </c>
      <c r="F224" s="10">
        <v>0.4</v>
      </c>
      <c r="G224" s="10">
        <v>0.68</v>
      </c>
      <c r="H224" s="10">
        <v>5.2</v>
      </c>
      <c r="I224" s="10">
        <v>469</v>
      </c>
      <c r="J224" s="10"/>
      <c r="K224" s="14"/>
      <c r="L224" s="12"/>
      <c r="M224" s="119" t="s">
        <v>288</v>
      </c>
      <c r="N224" s="119"/>
      <c r="O224" s="13">
        <v>40</v>
      </c>
      <c r="P224" s="10">
        <v>0.32</v>
      </c>
      <c r="Q224" s="10">
        <v>0.4</v>
      </c>
      <c r="R224" s="10">
        <v>0.68</v>
      </c>
      <c r="S224" s="10">
        <v>5.2</v>
      </c>
      <c r="T224" s="10">
        <v>469.1</v>
      </c>
      <c r="U224" s="10"/>
    </row>
    <row r="225" spans="1:21" s="6" customFormat="1" ht="28.2" customHeight="1" x14ac:dyDescent="0.2">
      <c r="A225" s="12"/>
      <c r="B225" s="119" t="s">
        <v>251</v>
      </c>
      <c r="C225" s="119"/>
      <c r="D225" s="13">
        <v>180</v>
      </c>
      <c r="E225" s="10">
        <v>19.8</v>
      </c>
      <c r="F225" s="10">
        <v>19.8</v>
      </c>
      <c r="G225" s="10">
        <v>37.799999999999997</v>
      </c>
      <c r="H225" s="10">
        <v>396</v>
      </c>
      <c r="I225" s="98">
        <v>219.01</v>
      </c>
      <c r="J225" s="10"/>
      <c r="K225" s="11"/>
      <c r="L225" s="12"/>
      <c r="M225" s="119" t="s">
        <v>251</v>
      </c>
      <c r="N225" s="119"/>
      <c r="O225" s="13">
        <v>200</v>
      </c>
      <c r="P225" s="10">
        <v>22</v>
      </c>
      <c r="Q225" s="10">
        <v>22</v>
      </c>
      <c r="R225" s="10">
        <v>42</v>
      </c>
      <c r="S225" s="10">
        <v>440</v>
      </c>
      <c r="T225" s="10">
        <v>219</v>
      </c>
      <c r="U225" s="10"/>
    </row>
    <row r="226" spans="1:21" s="15" customFormat="1" ht="27" customHeight="1" x14ac:dyDescent="0.2">
      <c r="A226" s="12"/>
      <c r="B226" s="119" t="s">
        <v>211</v>
      </c>
      <c r="C226" s="119"/>
      <c r="D226" s="13" t="s">
        <v>22</v>
      </c>
      <c r="E226" s="10"/>
      <c r="F226" s="10" t="s">
        <v>3</v>
      </c>
      <c r="G226" s="10" t="s">
        <v>23</v>
      </c>
      <c r="H226" s="10" t="s">
        <v>24</v>
      </c>
      <c r="I226" s="10" t="s">
        <v>25</v>
      </c>
      <c r="J226" s="10"/>
      <c r="K226" s="11"/>
      <c r="L226" s="12"/>
      <c r="M226" s="119" t="s">
        <v>211</v>
      </c>
      <c r="N226" s="119"/>
      <c r="O226" s="13">
        <v>50</v>
      </c>
      <c r="P226" s="10">
        <v>1.17</v>
      </c>
      <c r="Q226" s="10">
        <v>3.3</v>
      </c>
      <c r="R226" s="10">
        <v>3.47</v>
      </c>
      <c r="S226" s="10">
        <v>33.67</v>
      </c>
      <c r="T226" s="10">
        <v>593.07000000000005</v>
      </c>
      <c r="U226" s="10"/>
    </row>
    <row r="227" spans="1:21" s="6" customFormat="1" ht="19.95" customHeight="1" x14ac:dyDescent="0.2">
      <c r="A227" s="12"/>
      <c r="B227" s="119" t="s">
        <v>289</v>
      </c>
      <c r="C227" s="119"/>
      <c r="D227" s="13" t="s">
        <v>76</v>
      </c>
      <c r="E227" s="10" t="s">
        <v>3</v>
      </c>
      <c r="F227" s="10"/>
      <c r="G227" s="10" t="s">
        <v>77</v>
      </c>
      <c r="H227" s="10" t="s">
        <v>78</v>
      </c>
      <c r="I227" s="10" t="s">
        <v>79</v>
      </c>
      <c r="J227" s="10"/>
      <c r="K227" s="14"/>
      <c r="L227" s="12"/>
      <c r="M227" s="119" t="s">
        <v>289</v>
      </c>
      <c r="N227" s="119"/>
      <c r="O227" s="13" t="s">
        <v>76</v>
      </c>
      <c r="P227" s="10" t="s">
        <v>3</v>
      </c>
      <c r="Q227" s="10"/>
      <c r="R227" s="10" t="s">
        <v>77</v>
      </c>
      <c r="S227" s="10" t="s">
        <v>78</v>
      </c>
      <c r="T227" s="10" t="s">
        <v>79</v>
      </c>
      <c r="U227" s="10"/>
    </row>
    <row r="228" spans="1:21" s="6" customFormat="1" ht="24.6" customHeight="1" x14ac:dyDescent="0.2">
      <c r="A228" s="12"/>
      <c r="B228" s="119" t="s">
        <v>208</v>
      </c>
      <c r="C228" s="119"/>
      <c r="D228" s="13" t="s">
        <v>32</v>
      </c>
      <c r="E228" s="10" t="s">
        <v>16</v>
      </c>
      <c r="F228" s="10" t="s">
        <v>3</v>
      </c>
      <c r="G228" s="10" t="s">
        <v>54</v>
      </c>
      <c r="H228" s="10" t="s">
        <v>55</v>
      </c>
      <c r="I228" s="10" t="s">
        <v>56</v>
      </c>
      <c r="J228" s="10"/>
      <c r="K228" s="14"/>
      <c r="L228" s="12"/>
      <c r="M228" s="119" t="s">
        <v>208</v>
      </c>
      <c r="N228" s="119"/>
      <c r="O228" s="13" t="s">
        <v>32</v>
      </c>
      <c r="P228" s="10" t="s">
        <v>16</v>
      </c>
      <c r="Q228" s="10" t="s">
        <v>3</v>
      </c>
      <c r="R228" s="10" t="s">
        <v>54</v>
      </c>
      <c r="S228" s="10" t="s">
        <v>55</v>
      </c>
      <c r="T228" s="10" t="s">
        <v>56</v>
      </c>
      <c r="U228" s="10"/>
    </row>
    <row r="229" spans="1:21" s="15" customFormat="1" ht="19.95" customHeight="1" x14ac:dyDescent="0.2">
      <c r="A229" s="153" t="s">
        <v>35</v>
      </c>
      <c r="B229" s="153"/>
      <c r="C229" s="153"/>
      <c r="D229" s="16">
        <v>510</v>
      </c>
      <c r="E229" s="10">
        <f>E228+E227+E226+E225+E224</f>
        <v>25.12</v>
      </c>
      <c r="F229" s="10">
        <f t="shared" ref="F229:H229" si="89">F228+F227+F226+F225+F224</f>
        <v>22.2</v>
      </c>
      <c r="G229" s="10">
        <f t="shared" si="89"/>
        <v>85.48</v>
      </c>
      <c r="H229" s="10">
        <f t="shared" si="89"/>
        <v>635.20000000000005</v>
      </c>
      <c r="I229" s="10"/>
      <c r="J229" s="10">
        <v>71.09</v>
      </c>
      <c r="K229" s="14"/>
      <c r="L229" s="153" t="s">
        <v>35</v>
      </c>
      <c r="M229" s="153"/>
      <c r="N229" s="153"/>
      <c r="O229" s="16">
        <f>O228+205+O226+O225+O224</f>
        <v>545</v>
      </c>
      <c r="P229" s="10">
        <v>28.49</v>
      </c>
      <c r="Q229" s="10">
        <f t="shared" ref="Q229:S229" si="90">Q228+Q227+Q226+Q225+Q224</f>
        <v>26.7</v>
      </c>
      <c r="R229" s="10">
        <f t="shared" si="90"/>
        <v>91.15</v>
      </c>
      <c r="S229" s="10">
        <f t="shared" si="90"/>
        <v>690.87000000000012</v>
      </c>
      <c r="T229" s="10"/>
      <c r="U229" s="10">
        <v>78.02</v>
      </c>
    </row>
    <row r="230" spans="1:21" s="15" customFormat="1" ht="19.95" customHeight="1" x14ac:dyDescent="0.2">
      <c r="A230" s="39" t="s">
        <v>39</v>
      </c>
      <c r="B230" s="175"/>
      <c r="C230" s="175"/>
      <c r="D230" s="40"/>
      <c r="E230" s="41"/>
      <c r="F230" s="41"/>
      <c r="G230" s="41"/>
      <c r="H230" s="41"/>
      <c r="I230" s="42"/>
      <c r="J230" s="42"/>
      <c r="K230" s="14"/>
      <c r="L230" s="39" t="s">
        <v>39</v>
      </c>
      <c r="M230" s="116"/>
      <c r="N230" s="116"/>
      <c r="O230" s="40"/>
      <c r="P230" s="87"/>
      <c r="Q230" s="87"/>
      <c r="R230" s="87"/>
      <c r="S230" s="41"/>
      <c r="T230" s="42"/>
      <c r="U230" s="42"/>
    </row>
    <row r="231" spans="1:21" s="6" customFormat="1" ht="19.95" customHeight="1" x14ac:dyDescent="0.2">
      <c r="A231" s="12"/>
      <c r="B231" s="119" t="s">
        <v>213</v>
      </c>
      <c r="C231" s="119"/>
      <c r="D231" s="13" t="s">
        <v>83</v>
      </c>
      <c r="E231" s="10" t="s">
        <v>15</v>
      </c>
      <c r="F231" s="10" t="s">
        <v>84</v>
      </c>
      <c r="G231" s="10" t="s">
        <v>22</v>
      </c>
      <c r="H231" s="10" t="s">
        <v>85</v>
      </c>
      <c r="I231" s="10" t="s">
        <v>86</v>
      </c>
      <c r="J231" s="10"/>
      <c r="K231" s="14"/>
      <c r="L231" s="12"/>
      <c r="M231" s="135" t="s">
        <v>213</v>
      </c>
      <c r="N231" s="135"/>
      <c r="O231" s="13" t="s">
        <v>178</v>
      </c>
      <c r="P231" s="10" t="s">
        <v>69</v>
      </c>
      <c r="Q231" s="10" t="s">
        <v>69</v>
      </c>
      <c r="R231" s="10" t="s">
        <v>97</v>
      </c>
      <c r="S231" s="10" t="s">
        <v>113</v>
      </c>
      <c r="T231" s="10" t="s">
        <v>179</v>
      </c>
      <c r="U231" s="10"/>
    </row>
    <row r="232" spans="1:21" s="6" customFormat="1" ht="25.2" customHeight="1" x14ac:dyDescent="0.2">
      <c r="A232" s="12"/>
      <c r="B232" s="119" t="s">
        <v>209</v>
      </c>
      <c r="C232" s="119"/>
      <c r="D232" s="13" t="s">
        <v>14</v>
      </c>
      <c r="E232" s="10" t="s">
        <v>69</v>
      </c>
      <c r="F232" s="10" t="s">
        <v>15</v>
      </c>
      <c r="G232" s="10" t="s">
        <v>52</v>
      </c>
      <c r="H232" s="10" t="s">
        <v>70</v>
      </c>
      <c r="I232" s="10" t="s">
        <v>71</v>
      </c>
      <c r="J232" s="10"/>
      <c r="K232" s="14"/>
      <c r="L232" s="12"/>
      <c r="M232" s="135" t="s">
        <v>209</v>
      </c>
      <c r="N232" s="135"/>
      <c r="O232" s="13" t="s">
        <v>14</v>
      </c>
      <c r="P232" s="10" t="s">
        <v>69</v>
      </c>
      <c r="Q232" s="10" t="s">
        <v>15</v>
      </c>
      <c r="R232" s="10" t="s">
        <v>52</v>
      </c>
      <c r="S232" s="10" t="s">
        <v>70</v>
      </c>
      <c r="T232" s="10" t="s">
        <v>71</v>
      </c>
      <c r="U232" s="10"/>
    </row>
    <row r="233" spans="1:21" s="6" customFormat="1" ht="22.95" customHeight="1" x14ac:dyDescent="0.2">
      <c r="A233" s="12"/>
      <c r="B233" s="119" t="s">
        <v>228</v>
      </c>
      <c r="C233" s="119"/>
      <c r="D233" s="13" t="s">
        <v>72</v>
      </c>
      <c r="E233" s="10" t="s">
        <v>73</v>
      </c>
      <c r="F233" s="10" t="s">
        <v>21</v>
      </c>
      <c r="G233" s="10"/>
      <c r="H233" s="10" t="s">
        <v>74</v>
      </c>
      <c r="I233" s="10" t="s">
        <v>75</v>
      </c>
      <c r="J233" s="10"/>
      <c r="K233" s="14"/>
      <c r="L233" s="12"/>
      <c r="M233" s="135" t="s">
        <v>228</v>
      </c>
      <c r="N233" s="135"/>
      <c r="O233" s="13" t="s">
        <v>72</v>
      </c>
      <c r="P233" s="10" t="s">
        <v>73</v>
      </c>
      <c r="Q233" s="10" t="s">
        <v>21</v>
      </c>
      <c r="R233" s="10"/>
      <c r="S233" s="10" t="s">
        <v>74</v>
      </c>
      <c r="T233" s="10" t="s">
        <v>75</v>
      </c>
      <c r="U233" s="10"/>
    </row>
    <row r="234" spans="1:21" s="6" customFormat="1" ht="19.95" customHeight="1" x14ac:dyDescent="0.2">
      <c r="A234" s="12"/>
      <c r="B234" s="119" t="s">
        <v>211</v>
      </c>
      <c r="C234" s="119"/>
      <c r="D234" s="13" t="s">
        <v>22</v>
      </c>
      <c r="E234" s="10"/>
      <c r="F234" s="10" t="s">
        <v>3</v>
      </c>
      <c r="G234" s="10" t="s">
        <v>23</v>
      </c>
      <c r="H234" s="10" t="s">
        <v>24</v>
      </c>
      <c r="I234" s="10" t="s">
        <v>25</v>
      </c>
      <c r="J234" s="10"/>
      <c r="K234" s="14"/>
      <c r="L234" s="12"/>
      <c r="M234" s="135" t="s">
        <v>211</v>
      </c>
      <c r="N234" s="135"/>
      <c r="O234" s="13" t="s">
        <v>22</v>
      </c>
      <c r="P234" s="10"/>
      <c r="Q234" s="10" t="s">
        <v>3</v>
      </c>
      <c r="R234" s="10" t="s">
        <v>23</v>
      </c>
      <c r="S234" s="10" t="s">
        <v>24</v>
      </c>
      <c r="T234" s="10" t="s">
        <v>25</v>
      </c>
      <c r="U234" s="10"/>
    </row>
    <row r="235" spans="1:21" s="6" customFormat="1" ht="19.95" customHeight="1" x14ac:dyDescent="0.2">
      <c r="A235" s="12"/>
      <c r="B235" s="119" t="s">
        <v>238</v>
      </c>
      <c r="C235" s="119"/>
      <c r="D235" s="13" t="s">
        <v>50</v>
      </c>
      <c r="E235" s="10"/>
      <c r="F235" s="10"/>
      <c r="G235" s="10" t="s">
        <v>51</v>
      </c>
      <c r="H235" s="10" t="s">
        <v>52</v>
      </c>
      <c r="I235" s="10" t="s">
        <v>53</v>
      </c>
      <c r="J235" s="10"/>
      <c r="K235" s="14"/>
      <c r="L235" s="12"/>
      <c r="M235" s="135" t="s">
        <v>238</v>
      </c>
      <c r="N235" s="135"/>
      <c r="O235" s="13" t="s">
        <v>50</v>
      </c>
      <c r="P235" s="10"/>
      <c r="Q235" s="10"/>
      <c r="R235" s="10" t="s">
        <v>51</v>
      </c>
      <c r="S235" s="10" t="s">
        <v>52</v>
      </c>
      <c r="T235" s="10" t="s">
        <v>125</v>
      </c>
      <c r="U235" s="10"/>
    </row>
    <row r="236" spans="1:21" s="6" customFormat="1" ht="19.95" customHeight="1" x14ac:dyDescent="0.2">
      <c r="A236" s="12"/>
      <c r="B236" s="119" t="s">
        <v>208</v>
      </c>
      <c r="C236" s="119"/>
      <c r="D236" s="13" t="s">
        <v>32</v>
      </c>
      <c r="E236" s="10" t="s">
        <v>16</v>
      </c>
      <c r="F236" s="10" t="s">
        <v>3</v>
      </c>
      <c r="G236" s="10" t="s">
        <v>54</v>
      </c>
      <c r="H236" s="10" t="s">
        <v>55</v>
      </c>
      <c r="I236" s="10" t="s">
        <v>56</v>
      </c>
      <c r="J236" s="10"/>
      <c r="K236" s="14"/>
      <c r="L236" s="12"/>
      <c r="M236" s="135" t="s">
        <v>208</v>
      </c>
      <c r="N236" s="135"/>
      <c r="O236" s="13" t="s">
        <v>72</v>
      </c>
      <c r="P236" s="10" t="s">
        <v>15</v>
      </c>
      <c r="Q236" s="10" t="s">
        <v>3</v>
      </c>
      <c r="R236" s="10" t="s">
        <v>167</v>
      </c>
      <c r="S236" s="10" t="s">
        <v>168</v>
      </c>
      <c r="T236" s="10" t="s">
        <v>169</v>
      </c>
      <c r="U236" s="10"/>
    </row>
    <row r="237" spans="1:21" s="6" customFormat="1" ht="19.95" customHeight="1" x14ac:dyDescent="0.2">
      <c r="A237" s="153" t="s">
        <v>57</v>
      </c>
      <c r="B237" s="153"/>
      <c r="C237" s="153"/>
      <c r="D237" s="16">
        <v>735</v>
      </c>
      <c r="E237" s="10" t="s">
        <v>17</v>
      </c>
      <c r="F237" s="10" t="s">
        <v>22</v>
      </c>
      <c r="G237" s="10" t="s">
        <v>153</v>
      </c>
      <c r="H237" s="10" t="s">
        <v>154</v>
      </c>
      <c r="I237" s="10"/>
      <c r="J237" s="10">
        <v>79.73</v>
      </c>
      <c r="K237" s="14"/>
      <c r="L237" s="153" t="s">
        <v>57</v>
      </c>
      <c r="M237" s="153"/>
      <c r="N237" s="153"/>
      <c r="O237" s="16">
        <v>817</v>
      </c>
      <c r="P237" s="10" t="s">
        <v>28</v>
      </c>
      <c r="Q237" s="10" t="s">
        <v>80</v>
      </c>
      <c r="R237" s="10" t="s">
        <v>198</v>
      </c>
      <c r="S237" s="10" t="s">
        <v>199</v>
      </c>
      <c r="T237" s="10"/>
      <c r="U237" s="43">
        <v>90.02</v>
      </c>
    </row>
    <row r="238" spans="1:21" s="6" customFormat="1" ht="19.95" customHeight="1" x14ac:dyDescent="0.2">
      <c r="A238" s="153" t="s">
        <v>62</v>
      </c>
      <c r="B238" s="153"/>
      <c r="C238" s="153"/>
      <c r="D238" s="16">
        <f>D237+D229</f>
        <v>1245</v>
      </c>
      <c r="E238" s="16">
        <f t="shared" ref="E238:H238" si="91">E237+E229</f>
        <v>62.120000000000005</v>
      </c>
      <c r="F238" s="16">
        <f t="shared" si="91"/>
        <v>52.2</v>
      </c>
      <c r="G238" s="16">
        <f t="shared" si="91"/>
        <v>190.48000000000002</v>
      </c>
      <c r="H238" s="16">
        <f t="shared" si="91"/>
        <v>1475.2</v>
      </c>
      <c r="I238" s="16"/>
      <c r="J238" s="43">
        <f>J229+J237</f>
        <v>150.82</v>
      </c>
      <c r="K238" s="44"/>
      <c r="L238" s="153" t="s">
        <v>62</v>
      </c>
      <c r="M238" s="153"/>
      <c r="N238" s="153"/>
      <c r="O238" s="16">
        <f>O237+O229</f>
        <v>1362</v>
      </c>
      <c r="P238" s="16">
        <f t="shared" ref="P238:S238" si="92">P237+P229</f>
        <v>70.489999999999995</v>
      </c>
      <c r="Q238" s="16">
        <f t="shared" si="92"/>
        <v>58.7</v>
      </c>
      <c r="R238" s="16">
        <f t="shared" si="92"/>
        <v>217.15</v>
      </c>
      <c r="S238" s="16">
        <f t="shared" si="92"/>
        <v>1638.8700000000001</v>
      </c>
      <c r="T238" s="10"/>
      <c r="U238" s="43">
        <f>U229+U237</f>
        <v>168.04</v>
      </c>
    </row>
    <row r="239" spans="1:21" s="7" customFormat="1" ht="19.95" customHeight="1" x14ac:dyDescent="0.2">
      <c r="A239" s="49"/>
      <c r="B239" s="50"/>
      <c r="C239" s="50"/>
      <c r="D239" s="51"/>
      <c r="E239" s="52"/>
      <c r="F239" s="52"/>
      <c r="G239" s="52"/>
      <c r="H239" s="52"/>
      <c r="I239" s="52"/>
      <c r="J239" s="52"/>
      <c r="K239" s="17"/>
      <c r="L239" s="95"/>
      <c r="M239" s="95"/>
      <c r="N239" s="95"/>
      <c r="O239" s="51"/>
      <c r="P239" s="52"/>
      <c r="Q239" s="52"/>
      <c r="R239" s="52"/>
      <c r="S239" s="52"/>
      <c r="T239" s="52"/>
      <c r="U239" s="52"/>
    </row>
    <row r="240" spans="1:21" s="1" customFormat="1" ht="10.95" customHeight="1" x14ac:dyDescent="0.2"/>
    <row r="241" spans="1:43" s="1" customFormat="1" ht="10.95" customHeight="1" x14ac:dyDescent="0.2"/>
    <row r="242" spans="1:43" s="1" customFormat="1" ht="10.95" customHeight="1" x14ac:dyDescent="0.2"/>
    <row r="243" spans="1:43" ht="22.2" customHeight="1" x14ac:dyDescent="0.2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  <c r="P243"/>
      <c r="Q243"/>
      <c r="R243"/>
      <c r="S243"/>
      <c r="T243"/>
      <c r="U243"/>
      <c r="V243"/>
      <c r="W243"/>
      <c r="X243"/>
      <c r="Y243"/>
      <c r="Z243"/>
      <c r="AA243"/>
      <c r="AB243"/>
      <c r="AC243"/>
      <c r="AD243"/>
      <c r="AE243"/>
      <c r="AF243"/>
      <c r="AG243"/>
      <c r="AH243"/>
      <c r="AI243"/>
      <c r="AJ243"/>
      <c r="AK243"/>
      <c r="AL243"/>
      <c r="AM243"/>
      <c r="AN243"/>
      <c r="AO243"/>
      <c r="AP243"/>
      <c r="AQ243"/>
    </row>
    <row r="244" spans="1:43" ht="13.2" customHeight="1" x14ac:dyDescent="0.25">
      <c r="A244" s="185"/>
      <c r="B244" s="185"/>
      <c r="C244" s="185"/>
      <c r="D244" s="19"/>
      <c r="H244" s="22" t="s">
        <v>241</v>
      </c>
      <c r="L244" s="185"/>
      <c r="M244" s="185"/>
      <c r="N244" s="185"/>
      <c r="O244" s="88"/>
      <c r="P244" s="17"/>
      <c r="Q244" s="17"/>
      <c r="R244" s="17"/>
      <c r="S244" s="22" t="s">
        <v>241</v>
      </c>
      <c r="T244" s="17"/>
      <c r="U244" s="17"/>
      <c r="V244"/>
      <c r="W244"/>
      <c r="X244"/>
      <c r="Y244"/>
      <c r="Z244"/>
      <c r="AA244"/>
      <c r="AB244"/>
      <c r="AC244"/>
      <c r="AD244"/>
      <c r="AE244"/>
      <c r="AF244"/>
      <c r="AG244"/>
      <c r="AH244"/>
      <c r="AI244"/>
      <c r="AJ244"/>
      <c r="AK244"/>
      <c r="AL244"/>
      <c r="AM244"/>
      <c r="AN244"/>
      <c r="AO244"/>
      <c r="AP244"/>
      <c r="AQ244"/>
    </row>
    <row r="245" spans="1:43" ht="29.4" customHeight="1" x14ac:dyDescent="0.2">
      <c r="A245" s="108" t="s">
        <v>307</v>
      </c>
      <c r="B245" s="109"/>
      <c r="C245" s="109"/>
      <c r="D245" s="109"/>
      <c r="E245" s="109"/>
      <c r="F245" s="109"/>
      <c r="G245" s="109"/>
      <c r="H245" s="109"/>
      <c r="I245" s="109"/>
      <c r="J245" s="109"/>
      <c r="K245" s="109"/>
      <c r="L245" s="108"/>
      <c r="M245" s="108"/>
      <c r="N245" s="108"/>
      <c r="O245" s="108"/>
      <c r="P245" s="108"/>
      <c r="Q245" s="108"/>
      <c r="R245" s="108"/>
      <c r="S245" s="108"/>
      <c r="T245" s="108"/>
      <c r="U245" s="108"/>
      <c r="V245"/>
      <c r="W245"/>
      <c r="X245"/>
      <c r="Y245"/>
      <c r="Z245"/>
      <c r="AA245"/>
      <c r="AB245"/>
      <c r="AC245"/>
      <c r="AD245"/>
      <c r="AE245"/>
      <c r="AF245"/>
      <c r="AG245"/>
      <c r="AH245"/>
      <c r="AI245"/>
      <c r="AJ245"/>
      <c r="AK245"/>
      <c r="AL245"/>
      <c r="AM245"/>
      <c r="AN245"/>
      <c r="AO245"/>
      <c r="AP245"/>
      <c r="AQ245"/>
    </row>
    <row r="246" spans="1:43" ht="19.2" customHeight="1" x14ac:dyDescent="0.2">
      <c r="A246" s="117" t="s">
        <v>290</v>
      </c>
      <c r="B246" s="117"/>
      <c r="C246" s="25"/>
      <c r="D246" s="24" t="s">
        <v>0</v>
      </c>
      <c r="E246" s="17" t="s">
        <v>247</v>
      </c>
      <c r="G246" s="136" t="s">
        <v>1</v>
      </c>
      <c r="H246" s="136"/>
      <c r="I246" s="17" t="s">
        <v>257</v>
      </c>
      <c r="L246" s="117" t="s">
        <v>278</v>
      </c>
      <c r="M246" s="117"/>
      <c r="N246" s="25"/>
      <c r="O246" s="24" t="s">
        <v>0</v>
      </c>
      <c r="P246" s="17" t="s">
        <v>247</v>
      </c>
      <c r="Q246" s="17"/>
      <c r="R246" s="136" t="s">
        <v>1</v>
      </c>
      <c r="S246" s="136"/>
      <c r="T246" s="17" t="s">
        <v>257</v>
      </c>
      <c r="U246" s="17"/>
      <c r="V246"/>
      <c r="W246"/>
      <c r="X246"/>
      <c r="Y246"/>
      <c r="Z246"/>
      <c r="AA246"/>
      <c r="AB246"/>
      <c r="AC246"/>
      <c r="AD246"/>
      <c r="AE246"/>
      <c r="AF246"/>
      <c r="AG246"/>
      <c r="AH246"/>
      <c r="AI246"/>
      <c r="AJ246"/>
      <c r="AK246"/>
      <c r="AL246"/>
      <c r="AM246"/>
      <c r="AN246"/>
      <c r="AO246"/>
      <c r="AP246"/>
      <c r="AQ246"/>
    </row>
    <row r="247" spans="1:43" ht="10.95" customHeight="1" x14ac:dyDescent="0.2">
      <c r="A247" s="117"/>
      <c r="B247" s="117"/>
      <c r="C247" s="25"/>
      <c r="D247" s="24" t="s">
        <v>2</v>
      </c>
      <c r="E247" s="19">
        <v>4</v>
      </c>
      <c r="F247" s="137" t="s">
        <v>242</v>
      </c>
      <c r="G247" s="137"/>
      <c r="H247" s="137"/>
      <c r="I247" s="137"/>
      <c r="J247" s="137"/>
      <c r="L247" s="117"/>
      <c r="M247" s="117"/>
      <c r="N247" s="25"/>
      <c r="O247" s="24" t="s">
        <v>2</v>
      </c>
      <c r="P247" s="88">
        <v>4</v>
      </c>
      <c r="Q247" s="137" t="s">
        <v>243</v>
      </c>
      <c r="R247" s="137"/>
      <c r="S247" s="137"/>
      <c r="T247" s="137"/>
      <c r="U247" s="137"/>
      <c r="V247"/>
      <c r="W247"/>
      <c r="X247"/>
      <c r="Y247"/>
      <c r="Z247"/>
      <c r="AA247"/>
      <c r="AB247"/>
      <c r="AC247"/>
      <c r="AD247"/>
      <c r="AE247"/>
      <c r="AF247"/>
      <c r="AG247"/>
      <c r="AH247"/>
      <c r="AI247"/>
      <c r="AJ247"/>
      <c r="AK247"/>
      <c r="AL247"/>
      <c r="AM247"/>
      <c r="AN247"/>
      <c r="AO247"/>
      <c r="AP247"/>
      <c r="AQ247"/>
    </row>
    <row r="248" spans="1:43" ht="44.4" customHeight="1" x14ac:dyDescent="0.2">
      <c r="A248" s="145" t="s">
        <v>4</v>
      </c>
      <c r="B248" s="189" t="s">
        <v>5</v>
      </c>
      <c r="C248" s="190"/>
      <c r="D248" s="184" t="s">
        <v>6</v>
      </c>
      <c r="E248" s="130" t="s">
        <v>7</v>
      </c>
      <c r="F248" s="130"/>
      <c r="G248" s="130"/>
      <c r="H248" s="131" t="s">
        <v>8</v>
      </c>
      <c r="I248" s="131" t="s">
        <v>9</v>
      </c>
      <c r="J248" s="131" t="s">
        <v>249</v>
      </c>
      <c r="K248" s="17"/>
      <c r="L248" s="145" t="s">
        <v>4</v>
      </c>
      <c r="M248" s="194" t="s">
        <v>5</v>
      </c>
      <c r="N248" s="195"/>
      <c r="O248" s="184" t="s">
        <v>6</v>
      </c>
      <c r="P248" s="130" t="s">
        <v>7</v>
      </c>
      <c r="Q248" s="130"/>
      <c r="R248" s="130"/>
      <c r="S248" s="131" t="s">
        <v>8</v>
      </c>
      <c r="T248" s="131" t="s">
        <v>9</v>
      </c>
      <c r="U248" s="180" t="s">
        <v>249</v>
      </c>
      <c r="V248"/>
      <c r="W248"/>
      <c r="X248"/>
      <c r="Y248"/>
      <c r="Z248"/>
      <c r="AA248"/>
      <c r="AB248"/>
      <c r="AC248"/>
      <c r="AD248"/>
      <c r="AE248"/>
      <c r="AF248"/>
      <c r="AG248"/>
      <c r="AH248"/>
      <c r="AI248"/>
      <c r="AJ248"/>
      <c r="AK248"/>
      <c r="AL248"/>
      <c r="AM248"/>
      <c r="AN248"/>
      <c r="AO248"/>
      <c r="AP248"/>
      <c r="AQ248"/>
    </row>
    <row r="249" spans="1:43" s="1" customFormat="1" ht="19.95" customHeight="1" x14ac:dyDescent="0.2">
      <c r="A249" s="146"/>
      <c r="B249" s="191"/>
      <c r="C249" s="192"/>
      <c r="D249" s="150"/>
      <c r="E249" s="33" t="s">
        <v>10</v>
      </c>
      <c r="F249" s="33" t="s">
        <v>11</v>
      </c>
      <c r="G249" s="33" t="s">
        <v>12</v>
      </c>
      <c r="H249" s="132"/>
      <c r="I249" s="132"/>
      <c r="J249" s="132"/>
      <c r="K249" s="17"/>
      <c r="L249" s="146"/>
      <c r="M249" s="196"/>
      <c r="N249" s="197"/>
      <c r="O249" s="150"/>
      <c r="P249" s="90" t="s">
        <v>10</v>
      </c>
      <c r="Q249" s="90" t="s">
        <v>11</v>
      </c>
      <c r="R249" s="90" t="s">
        <v>12</v>
      </c>
      <c r="S249" s="132"/>
      <c r="T249" s="132"/>
      <c r="U249" s="166"/>
    </row>
    <row r="250" spans="1:43" s="1" customFormat="1" ht="22.2" customHeight="1" x14ac:dyDescent="0.2">
      <c r="A250" s="84" t="s">
        <v>13</v>
      </c>
      <c r="B250" s="188"/>
      <c r="C250" s="188"/>
      <c r="D250" s="62"/>
      <c r="E250" s="63"/>
      <c r="F250" s="63"/>
      <c r="G250" s="63"/>
      <c r="H250" s="63"/>
      <c r="I250" s="64"/>
      <c r="J250" s="64"/>
      <c r="K250" s="20"/>
      <c r="L250" s="84" t="s">
        <v>13</v>
      </c>
      <c r="M250" s="198"/>
      <c r="N250" s="198"/>
      <c r="O250" s="62"/>
      <c r="P250" s="91"/>
      <c r="Q250" s="91"/>
      <c r="R250" s="91"/>
      <c r="S250" s="63"/>
      <c r="T250" s="64"/>
      <c r="U250" s="64"/>
    </row>
    <row r="251" spans="1:43" ht="10.95" customHeight="1" x14ac:dyDescent="0.2">
      <c r="A251" s="12"/>
      <c r="B251" s="119" t="s">
        <v>234</v>
      </c>
      <c r="C251" s="119"/>
      <c r="D251" s="13" t="s">
        <v>14</v>
      </c>
      <c r="E251" s="10">
        <v>4.9000000000000004</v>
      </c>
      <c r="F251" s="10">
        <v>6.42</v>
      </c>
      <c r="G251" s="10">
        <v>24.93</v>
      </c>
      <c r="H251" s="10">
        <v>201</v>
      </c>
      <c r="I251" s="10" t="s">
        <v>155</v>
      </c>
      <c r="J251" s="10"/>
      <c r="K251" s="14"/>
      <c r="L251" s="12"/>
      <c r="M251" s="119" t="s">
        <v>234</v>
      </c>
      <c r="N251" s="119"/>
      <c r="O251" s="13" t="s">
        <v>126</v>
      </c>
      <c r="P251" s="10">
        <v>5.99</v>
      </c>
      <c r="Q251" s="10">
        <v>7.93</v>
      </c>
      <c r="R251" s="10">
        <v>32.520000000000003</v>
      </c>
      <c r="S251" s="10">
        <v>217.29</v>
      </c>
      <c r="T251" s="10" t="s">
        <v>155</v>
      </c>
      <c r="U251" s="10"/>
      <c r="V251"/>
      <c r="W251"/>
      <c r="X251"/>
      <c r="Y251"/>
      <c r="Z251"/>
      <c r="AA251"/>
      <c r="AB251"/>
      <c r="AC251"/>
      <c r="AD251"/>
      <c r="AE251"/>
      <c r="AF251"/>
      <c r="AG251"/>
      <c r="AH251"/>
      <c r="AI251"/>
      <c r="AJ251"/>
      <c r="AK251"/>
      <c r="AL251"/>
      <c r="AM251"/>
      <c r="AN251"/>
      <c r="AO251"/>
      <c r="AP251"/>
      <c r="AQ251"/>
    </row>
    <row r="252" spans="1:43" s="6" customFormat="1" ht="19.95" customHeight="1" x14ac:dyDescent="0.2">
      <c r="A252" s="12"/>
      <c r="B252" s="119" t="s">
        <v>216</v>
      </c>
      <c r="C252" s="119"/>
      <c r="D252" s="13" t="s">
        <v>26</v>
      </c>
      <c r="E252" s="10"/>
      <c r="F252" s="10"/>
      <c r="G252" s="10" t="s">
        <v>27</v>
      </c>
      <c r="H252" s="10" t="s">
        <v>28</v>
      </c>
      <c r="I252" s="10" t="s">
        <v>30</v>
      </c>
      <c r="J252" s="10"/>
      <c r="K252" s="14"/>
      <c r="L252" s="12"/>
      <c r="M252" s="135" t="s">
        <v>216</v>
      </c>
      <c r="N252" s="135"/>
      <c r="O252" s="13" t="s">
        <v>26</v>
      </c>
      <c r="P252" s="10"/>
      <c r="Q252" s="10"/>
      <c r="R252" s="10" t="s">
        <v>27</v>
      </c>
      <c r="S252" s="10" t="s">
        <v>28</v>
      </c>
      <c r="T252" s="10" t="s">
        <v>30</v>
      </c>
      <c r="U252" s="10"/>
    </row>
    <row r="253" spans="1:43" s="6" customFormat="1" ht="19.95" customHeight="1" x14ac:dyDescent="0.2">
      <c r="A253" s="12"/>
      <c r="B253" s="119" t="s">
        <v>254</v>
      </c>
      <c r="C253" s="119"/>
      <c r="D253" s="13" t="s">
        <v>255</v>
      </c>
      <c r="E253" s="10">
        <v>3.9</v>
      </c>
      <c r="F253" s="10">
        <v>13.967000000000001</v>
      </c>
      <c r="G253" s="10">
        <v>23.72</v>
      </c>
      <c r="H253" s="10">
        <v>237.25</v>
      </c>
      <c r="I253" s="10" t="s">
        <v>34</v>
      </c>
      <c r="J253" s="10"/>
      <c r="K253" s="14"/>
      <c r="L253" s="12"/>
      <c r="M253" s="119" t="s">
        <v>254</v>
      </c>
      <c r="N253" s="119"/>
      <c r="O253" s="13" t="s">
        <v>255</v>
      </c>
      <c r="P253" s="10">
        <v>3.9</v>
      </c>
      <c r="Q253" s="10">
        <v>13.967000000000001</v>
      </c>
      <c r="R253" s="10">
        <v>23.72</v>
      </c>
      <c r="S253" s="10">
        <v>237.25</v>
      </c>
      <c r="T253" s="10" t="s">
        <v>34</v>
      </c>
      <c r="U253" s="10"/>
    </row>
    <row r="254" spans="1:43" s="6" customFormat="1" ht="19.95" customHeight="1" x14ac:dyDescent="0.2">
      <c r="A254" s="12"/>
      <c r="B254" s="119" t="s">
        <v>236</v>
      </c>
      <c r="C254" s="119"/>
      <c r="D254" s="13" t="s">
        <v>88</v>
      </c>
      <c r="E254" s="10" t="s">
        <v>3</v>
      </c>
      <c r="F254" s="10" t="s">
        <v>3</v>
      </c>
      <c r="G254" s="10" t="s">
        <v>107</v>
      </c>
      <c r="H254" s="10" t="s">
        <v>156</v>
      </c>
      <c r="I254" s="10" t="s">
        <v>157</v>
      </c>
      <c r="J254" s="10"/>
      <c r="K254" s="14"/>
      <c r="L254" s="12"/>
      <c r="M254" s="135" t="s">
        <v>236</v>
      </c>
      <c r="N254" s="135"/>
      <c r="O254" s="13" t="s">
        <v>88</v>
      </c>
      <c r="P254" s="10" t="s">
        <v>3</v>
      </c>
      <c r="Q254" s="10" t="s">
        <v>3</v>
      </c>
      <c r="R254" s="10" t="s">
        <v>107</v>
      </c>
      <c r="S254" s="10" t="s">
        <v>156</v>
      </c>
      <c r="T254" s="10" t="s">
        <v>157</v>
      </c>
      <c r="U254" s="10"/>
    </row>
    <row r="255" spans="1:43" s="6" customFormat="1" ht="19.95" customHeight="1" x14ac:dyDescent="0.2">
      <c r="A255" s="153" t="s">
        <v>35</v>
      </c>
      <c r="B255" s="153"/>
      <c r="C255" s="153"/>
      <c r="D255" s="16">
        <f>D254+60+207+154</f>
        <v>561</v>
      </c>
      <c r="E255" s="10">
        <f>E254+E253+E252+E251</f>
        <v>9.8000000000000007</v>
      </c>
      <c r="F255" s="10">
        <f t="shared" ref="F255:H255" si="93">F254+F253+F252+F251</f>
        <v>21.387</v>
      </c>
      <c r="G255" s="10">
        <f t="shared" si="93"/>
        <v>72.650000000000006</v>
      </c>
      <c r="H255" s="10">
        <f t="shared" si="93"/>
        <v>546.25</v>
      </c>
      <c r="I255" s="10"/>
      <c r="J255" s="10">
        <v>71.09</v>
      </c>
      <c r="K255" s="14"/>
      <c r="L255" s="153" t="s">
        <v>35</v>
      </c>
      <c r="M255" s="153"/>
      <c r="N255" s="153"/>
      <c r="O255" s="16">
        <v>591.5</v>
      </c>
      <c r="P255" s="16">
        <f>P254+P253+P252+P251</f>
        <v>10.89</v>
      </c>
      <c r="Q255" s="16">
        <f t="shared" ref="Q255:S255" si="94">Q254+Q253+Q252+Q251</f>
        <v>22.896999999999998</v>
      </c>
      <c r="R255" s="16">
        <f t="shared" si="94"/>
        <v>80.240000000000009</v>
      </c>
      <c r="S255" s="16">
        <f t="shared" si="94"/>
        <v>562.54</v>
      </c>
      <c r="T255" s="10"/>
      <c r="U255" s="10">
        <v>78.02</v>
      </c>
    </row>
    <row r="256" spans="1:43" s="6" customFormat="1" ht="25.2" customHeight="1" x14ac:dyDescent="0.2">
      <c r="A256" s="39" t="s">
        <v>39</v>
      </c>
      <c r="B256" s="175"/>
      <c r="C256" s="175"/>
      <c r="D256" s="40"/>
      <c r="E256" s="41"/>
      <c r="F256" s="41"/>
      <c r="G256" s="41"/>
      <c r="H256" s="41"/>
      <c r="I256" s="42"/>
      <c r="J256" s="42"/>
      <c r="K256" s="14"/>
      <c r="L256" s="39" t="s">
        <v>39</v>
      </c>
      <c r="M256" s="116"/>
      <c r="N256" s="116"/>
      <c r="O256" s="40"/>
      <c r="P256" s="87"/>
      <c r="Q256" s="87"/>
      <c r="R256" s="87"/>
      <c r="S256" s="41"/>
      <c r="T256" s="42"/>
      <c r="U256" s="42"/>
    </row>
    <row r="257" spans="1:43" s="6" customFormat="1" ht="27" customHeight="1" x14ac:dyDescent="0.2">
      <c r="A257" s="12"/>
      <c r="B257" s="119" t="s">
        <v>227</v>
      </c>
      <c r="C257" s="119"/>
      <c r="D257" s="13" t="s">
        <v>40</v>
      </c>
      <c r="E257" s="10" t="s">
        <v>16</v>
      </c>
      <c r="F257" s="10" t="s">
        <v>41</v>
      </c>
      <c r="G257" s="10" t="s">
        <v>51</v>
      </c>
      <c r="H257" s="10" t="s">
        <v>130</v>
      </c>
      <c r="I257" s="10" t="s">
        <v>132</v>
      </c>
      <c r="J257" s="10"/>
      <c r="K257" s="14"/>
      <c r="L257" s="12"/>
      <c r="M257" s="135" t="s">
        <v>227</v>
      </c>
      <c r="N257" s="135"/>
      <c r="O257" s="13" t="s">
        <v>120</v>
      </c>
      <c r="P257" s="10" t="s">
        <v>87</v>
      </c>
      <c r="Q257" s="10" t="s">
        <v>27</v>
      </c>
      <c r="R257" s="10" t="s">
        <v>107</v>
      </c>
      <c r="S257" s="10" t="s">
        <v>192</v>
      </c>
      <c r="T257" s="10" t="s">
        <v>193</v>
      </c>
      <c r="U257" s="10"/>
    </row>
    <row r="258" spans="1:43" s="6" customFormat="1" ht="30.6" customHeight="1" x14ac:dyDescent="0.2">
      <c r="A258" s="12"/>
      <c r="B258" s="135" t="s">
        <v>200</v>
      </c>
      <c r="C258" s="135"/>
      <c r="D258" s="13" t="s">
        <v>44</v>
      </c>
      <c r="E258" s="10" t="s">
        <v>84</v>
      </c>
      <c r="F258" s="10" t="s">
        <v>16</v>
      </c>
      <c r="G258" s="10" t="s">
        <v>158</v>
      </c>
      <c r="H258" s="10" t="s">
        <v>159</v>
      </c>
      <c r="I258" s="10" t="s">
        <v>160</v>
      </c>
      <c r="J258" s="10"/>
      <c r="K258" s="14"/>
      <c r="L258" s="12"/>
      <c r="M258" s="135" t="s">
        <v>200</v>
      </c>
      <c r="N258" s="135"/>
      <c r="O258" s="13" t="s">
        <v>44</v>
      </c>
      <c r="P258" s="10" t="s">
        <v>84</v>
      </c>
      <c r="Q258" s="10" t="s">
        <v>16</v>
      </c>
      <c r="R258" s="10" t="s">
        <v>158</v>
      </c>
      <c r="S258" s="10" t="s">
        <v>159</v>
      </c>
      <c r="T258" s="10" t="s">
        <v>160</v>
      </c>
      <c r="U258" s="10"/>
    </row>
    <row r="259" spans="1:43" s="6" customFormat="1" ht="19.95" customHeight="1" x14ac:dyDescent="0.2">
      <c r="A259" s="12"/>
      <c r="B259" s="119" t="s">
        <v>259</v>
      </c>
      <c r="C259" s="119"/>
      <c r="D259" s="13" t="s">
        <v>47</v>
      </c>
      <c r="E259" s="10">
        <v>6.41</v>
      </c>
      <c r="F259" s="10">
        <v>9.91</v>
      </c>
      <c r="G259" s="10">
        <v>3.53</v>
      </c>
      <c r="H259" s="10">
        <v>113.76</v>
      </c>
      <c r="I259" s="10">
        <v>47.31</v>
      </c>
      <c r="J259" s="10"/>
      <c r="K259" s="14"/>
      <c r="L259" s="12"/>
      <c r="M259" s="119" t="s">
        <v>259</v>
      </c>
      <c r="N259" s="119"/>
      <c r="O259" s="13" t="s">
        <v>165</v>
      </c>
      <c r="P259" s="10">
        <v>12.19</v>
      </c>
      <c r="Q259" s="10">
        <v>15.76</v>
      </c>
      <c r="R259" s="10">
        <v>3.53</v>
      </c>
      <c r="S259" s="10">
        <v>174.18</v>
      </c>
      <c r="T259" s="10">
        <v>47.18</v>
      </c>
      <c r="U259" s="10"/>
    </row>
    <row r="260" spans="1:43" s="6" customFormat="1" ht="19.95" customHeight="1" x14ac:dyDescent="0.2">
      <c r="A260" s="12"/>
      <c r="B260" s="135" t="s">
        <v>238</v>
      </c>
      <c r="C260" s="169"/>
      <c r="D260" s="13" t="s">
        <v>50</v>
      </c>
      <c r="E260" s="10"/>
      <c r="F260" s="10"/>
      <c r="G260" s="10" t="s">
        <v>51</v>
      </c>
      <c r="H260" s="10" t="s">
        <v>52</v>
      </c>
      <c r="I260" s="10" t="s">
        <v>53</v>
      </c>
      <c r="J260" s="10"/>
      <c r="K260" s="14"/>
      <c r="L260" s="12"/>
      <c r="M260" s="135" t="s">
        <v>238</v>
      </c>
      <c r="N260" s="169"/>
      <c r="O260" s="13" t="s">
        <v>50</v>
      </c>
      <c r="P260" s="10"/>
      <c r="Q260" s="10"/>
      <c r="R260" s="10" t="s">
        <v>51</v>
      </c>
      <c r="S260" s="10" t="s">
        <v>52</v>
      </c>
      <c r="T260" s="10" t="s">
        <v>53</v>
      </c>
      <c r="U260" s="10"/>
    </row>
    <row r="261" spans="1:43" s="6" customFormat="1" ht="19.95" customHeight="1" x14ac:dyDescent="0.2">
      <c r="A261" s="12"/>
      <c r="B261" s="119" t="s">
        <v>208</v>
      </c>
      <c r="C261" s="119"/>
      <c r="D261" s="13" t="s">
        <v>32</v>
      </c>
      <c r="E261" s="10" t="s">
        <v>16</v>
      </c>
      <c r="F261" s="10" t="s">
        <v>3</v>
      </c>
      <c r="G261" s="10" t="s">
        <v>54</v>
      </c>
      <c r="H261" s="10" t="s">
        <v>55</v>
      </c>
      <c r="I261" s="10" t="s">
        <v>56</v>
      </c>
      <c r="J261" s="10"/>
      <c r="K261" s="14"/>
      <c r="L261" s="12"/>
      <c r="M261" s="135" t="s">
        <v>208</v>
      </c>
      <c r="N261" s="169"/>
      <c r="O261" s="13">
        <v>70</v>
      </c>
      <c r="P261" s="10" t="s">
        <v>16</v>
      </c>
      <c r="Q261" s="10" t="s">
        <v>3</v>
      </c>
      <c r="R261" s="10" t="s">
        <v>54</v>
      </c>
      <c r="S261" s="10" t="s">
        <v>55</v>
      </c>
      <c r="T261" s="10" t="s">
        <v>56</v>
      </c>
      <c r="U261" s="10"/>
    </row>
    <row r="262" spans="1:43" s="6" customFormat="1" ht="19.95" customHeight="1" x14ac:dyDescent="0.2">
      <c r="A262" s="12"/>
      <c r="B262" s="119"/>
      <c r="C262" s="119"/>
      <c r="D262" s="13"/>
      <c r="E262" s="10"/>
      <c r="F262" s="10"/>
      <c r="G262" s="10"/>
      <c r="H262" s="10"/>
      <c r="I262" s="10"/>
      <c r="J262" s="10"/>
      <c r="K262" s="14"/>
      <c r="L262" s="12"/>
      <c r="M262" s="135"/>
      <c r="N262" s="169"/>
      <c r="O262" s="13"/>
      <c r="P262" s="10"/>
      <c r="Q262" s="10"/>
      <c r="R262" s="10"/>
      <c r="S262" s="10"/>
      <c r="T262" s="10" t="s">
        <v>169</v>
      </c>
      <c r="U262" s="10"/>
    </row>
    <row r="263" spans="1:43" s="6" customFormat="1" ht="19.95" customHeight="1" x14ac:dyDescent="0.2">
      <c r="A263" s="153" t="s">
        <v>57</v>
      </c>
      <c r="B263" s="153"/>
      <c r="C263" s="153"/>
      <c r="D263" s="16">
        <f>D262+D261+205+70+185+208</f>
        <v>718</v>
      </c>
      <c r="E263" s="10">
        <f>E261+E260+E259+E258+E257</f>
        <v>21.41</v>
      </c>
      <c r="F263" s="10">
        <f t="shared" ref="F263:H263" si="95">F261+F260+F259+F258+F257</f>
        <v>22.91</v>
      </c>
      <c r="G263" s="10">
        <f t="shared" si="95"/>
        <v>93.53</v>
      </c>
      <c r="H263" s="10">
        <f t="shared" si="95"/>
        <v>602.76</v>
      </c>
      <c r="I263" s="10"/>
      <c r="J263" s="10">
        <v>79.73</v>
      </c>
      <c r="K263" s="14"/>
      <c r="L263" s="153" t="s">
        <v>57</v>
      </c>
      <c r="M263" s="153"/>
      <c r="N263" s="153"/>
      <c r="O263" s="16">
        <f>O262+205+90+185+260</f>
        <v>740</v>
      </c>
      <c r="P263" s="10">
        <f>P262+P261+P260+P259+P258+P257</f>
        <v>28.189999999999998</v>
      </c>
      <c r="Q263" s="10">
        <f t="shared" ref="Q263:S263" si="96">Q262+Q261+Q260+Q259+Q258+Q257</f>
        <v>30.759999999999998</v>
      </c>
      <c r="R263" s="10">
        <f t="shared" si="96"/>
        <v>96.53</v>
      </c>
      <c r="S263" s="10">
        <f t="shared" si="96"/>
        <v>686.18000000000006</v>
      </c>
      <c r="T263" s="10"/>
      <c r="U263" s="43">
        <v>90.02</v>
      </c>
    </row>
    <row r="264" spans="1:43" s="6" customFormat="1" ht="19.95" customHeight="1" x14ac:dyDescent="0.2">
      <c r="A264" s="153" t="s">
        <v>62</v>
      </c>
      <c r="B264" s="153"/>
      <c r="C264" s="153"/>
      <c r="D264" s="16">
        <f>D263+D255</f>
        <v>1279</v>
      </c>
      <c r="E264" s="16">
        <f t="shared" ref="E264:H264" si="97">E263+E255</f>
        <v>31.21</v>
      </c>
      <c r="F264" s="16">
        <f t="shared" si="97"/>
        <v>44.296999999999997</v>
      </c>
      <c r="G264" s="16">
        <f t="shared" si="97"/>
        <v>166.18</v>
      </c>
      <c r="H264" s="16">
        <f t="shared" si="97"/>
        <v>1149.01</v>
      </c>
      <c r="I264" s="10"/>
      <c r="J264" s="43">
        <v>150.82</v>
      </c>
      <c r="K264" s="44"/>
      <c r="L264" s="153" t="s">
        <v>62</v>
      </c>
      <c r="M264" s="153"/>
      <c r="N264" s="153"/>
      <c r="O264" s="16">
        <f>O263+O255</f>
        <v>1331.5</v>
      </c>
      <c r="P264" s="16">
        <f t="shared" ref="P264:S264" si="98">P263+P255</f>
        <v>39.08</v>
      </c>
      <c r="Q264" s="16">
        <f t="shared" si="98"/>
        <v>53.656999999999996</v>
      </c>
      <c r="R264" s="16">
        <f t="shared" si="98"/>
        <v>176.77</v>
      </c>
      <c r="S264" s="16">
        <f t="shared" si="98"/>
        <v>1248.72</v>
      </c>
      <c r="T264" s="10"/>
      <c r="U264" s="10">
        <v>168.04</v>
      </c>
    </row>
    <row r="265" spans="1:43" s="7" customFormat="1" ht="19.95" customHeight="1" x14ac:dyDescent="0.2">
      <c r="A265" s="20"/>
      <c r="B265" s="18"/>
      <c r="C265" s="18"/>
      <c r="D265" s="77"/>
      <c r="E265" s="20"/>
      <c r="F265" s="20"/>
      <c r="G265" s="20"/>
      <c r="H265" s="20"/>
      <c r="I265" s="20"/>
      <c r="J265" s="20"/>
      <c r="K265" s="20"/>
      <c r="L265" s="20"/>
      <c r="M265" s="20"/>
      <c r="N265" s="20"/>
      <c r="O265" s="77"/>
      <c r="P265" s="20"/>
      <c r="Q265" s="20"/>
      <c r="R265" s="20"/>
      <c r="S265" s="20"/>
      <c r="T265" s="20"/>
      <c r="U265" s="20"/>
    </row>
    <row r="266" spans="1:43" ht="19.95" customHeight="1" x14ac:dyDescent="0.2">
      <c r="A266" s="81"/>
      <c r="B266" s="50"/>
      <c r="C266" s="50"/>
      <c r="D266" s="51"/>
      <c r="E266" s="52"/>
      <c r="F266" s="52"/>
      <c r="G266" s="52"/>
      <c r="H266" s="52"/>
      <c r="I266" s="52"/>
      <c r="J266" s="52"/>
      <c r="K266" s="17"/>
      <c r="L266" s="95"/>
      <c r="M266" s="95"/>
      <c r="N266" s="95"/>
      <c r="O266" s="51"/>
      <c r="P266" s="52"/>
      <c r="Q266" s="52"/>
      <c r="R266" s="52"/>
      <c r="S266" s="52"/>
      <c r="T266" s="52"/>
      <c r="U266" s="52"/>
      <c r="V266"/>
      <c r="W266"/>
      <c r="X266"/>
      <c r="Y266"/>
      <c r="Z266"/>
      <c r="AA266"/>
      <c r="AB266"/>
      <c r="AC266"/>
      <c r="AD266"/>
      <c r="AE266"/>
      <c r="AF266"/>
      <c r="AG266"/>
      <c r="AH266"/>
      <c r="AI266"/>
      <c r="AJ266"/>
      <c r="AK266"/>
      <c r="AL266"/>
      <c r="AM266"/>
      <c r="AN266"/>
      <c r="AO266"/>
      <c r="AP266"/>
      <c r="AQ266"/>
    </row>
    <row r="267" spans="1:43" ht="19.95" customHeight="1" x14ac:dyDescent="0.2">
      <c r="A267" s="20"/>
      <c r="E267" s="20"/>
      <c r="F267" s="20"/>
      <c r="G267" s="20"/>
      <c r="H267" s="20"/>
      <c r="I267" s="20"/>
      <c r="J267" s="20"/>
    </row>
    <row r="268" spans="1:43" ht="19.95" customHeight="1" x14ac:dyDescent="0.2">
      <c r="K268" s="17"/>
      <c r="L268" s="17"/>
      <c r="M268" s="17"/>
      <c r="N268" s="17"/>
      <c r="P268" s="17"/>
      <c r="Q268" s="17"/>
      <c r="R268" s="17"/>
      <c r="S268" s="17"/>
      <c r="T268" s="17"/>
      <c r="U268" s="17"/>
      <c r="V268" s="53"/>
      <c r="W268" s="53"/>
      <c r="X268" s="53"/>
      <c r="Y268" s="53"/>
      <c r="Z268" s="53"/>
      <c r="AA268" s="53"/>
      <c r="AB268" s="53"/>
      <c r="AC268" s="53"/>
      <c r="AD268" s="53"/>
      <c r="AE268" s="53"/>
      <c r="AF268" s="53"/>
      <c r="AG268" s="53"/>
      <c r="AH268" s="53"/>
      <c r="AI268" s="53"/>
      <c r="AJ268" s="53"/>
      <c r="AK268" s="53"/>
      <c r="AL268" s="53"/>
      <c r="AM268" s="53"/>
      <c r="AN268" s="53"/>
      <c r="AO268" s="53"/>
      <c r="AP268" s="53"/>
    </row>
    <row r="269" spans="1:43" ht="19.95" customHeight="1" x14ac:dyDescent="0.2">
      <c r="K269" s="17"/>
      <c r="L269" s="17"/>
      <c r="M269" s="17"/>
      <c r="N269" s="17"/>
      <c r="P269" s="17"/>
      <c r="Q269" s="17"/>
      <c r="R269" s="17"/>
      <c r="S269" s="17"/>
      <c r="T269" s="17"/>
      <c r="U269" s="17"/>
      <c r="V269" s="53"/>
      <c r="W269" s="53"/>
      <c r="X269" s="53"/>
      <c r="Y269" s="53"/>
      <c r="Z269" s="53"/>
      <c r="AA269" s="53"/>
      <c r="AB269" s="53"/>
      <c r="AC269" s="53"/>
      <c r="AD269" s="53"/>
      <c r="AE269" s="53"/>
      <c r="AF269" s="53"/>
      <c r="AG269" s="53"/>
      <c r="AH269" s="53"/>
      <c r="AI269" s="53"/>
      <c r="AJ269" s="53"/>
      <c r="AK269" s="53"/>
      <c r="AL269" s="53"/>
      <c r="AM269" s="53"/>
      <c r="AN269" s="53"/>
      <c r="AO269" s="53"/>
      <c r="AP269" s="53"/>
      <c r="AQ269" s="53"/>
    </row>
    <row r="270" spans="1:43" ht="19.95" customHeight="1" x14ac:dyDescent="0.2">
      <c r="A270" s="20"/>
      <c r="E270" s="20"/>
      <c r="F270" s="20"/>
      <c r="G270" s="20"/>
      <c r="H270" s="20"/>
      <c r="I270" s="20"/>
      <c r="J270" s="20"/>
      <c r="AQ270" s="53"/>
    </row>
    <row r="271" spans="1:43" ht="19.95" customHeight="1" x14ac:dyDescent="0.2">
      <c r="A271" s="20"/>
      <c r="E271" s="20"/>
      <c r="F271" s="20"/>
      <c r="G271" s="20"/>
      <c r="H271" s="20"/>
      <c r="I271" s="20"/>
      <c r="J271" s="20"/>
    </row>
    <row r="272" spans="1:43" s="1" customFormat="1" ht="32.4" customHeight="1" x14ac:dyDescent="0.2">
      <c r="A272" s="20"/>
      <c r="B272" s="18"/>
      <c r="C272" s="18"/>
      <c r="D272" s="77"/>
      <c r="E272" s="20"/>
      <c r="F272" s="20"/>
      <c r="G272" s="20"/>
      <c r="H272" s="20"/>
      <c r="I272" s="20"/>
      <c r="J272" s="20"/>
      <c r="K272" s="20"/>
      <c r="L272" s="20"/>
      <c r="M272" s="20"/>
      <c r="N272" s="20"/>
      <c r="O272" s="77"/>
      <c r="P272" s="20"/>
      <c r="Q272" s="20"/>
      <c r="R272" s="20"/>
      <c r="S272" s="20"/>
      <c r="T272" s="20"/>
      <c r="U272" s="20"/>
      <c r="V272" s="21"/>
      <c r="W272" s="21"/>
      <c r="X272" s="21"/>
      <c r="Y272" s="21"/>
      <c r="Z272" s="21"/>
      <c r="AA272" s="21"/>
      <c r="AB272" s="21"/>
      <c r="AC272" s="21"/>
      <c r="AD272" s="21"/>
      <c r="AE272" s="21"/>
      <c r="AF272" s="21"/>
      <c r="AG272" s="21"/>
      <c r="AH272" s="21"/>
      <c r="AI272" s="21"/>
      <c r="AJ272" s="21"/>
      <c r="AK272" s="21"/>
      <c r="AL272" s="21"/>
      <c r="AM272" s="21"/>
      <c r="AN272" s="21"/>
      <c r="AO272" s="21"/>
      <c r="AP272" s="21"/>
      <c r="AQ272" s="21"/>
    </row>
    <row r="273" spans="1:43" s="1" customFormat="1" ht="19.95" customHeight="1" x14ac:dyDescent="0.2">
      <c r="A273" s="20"/>
      <c r="B273" s="18"/>
      <c r="C273" s="18"/>
      <c r="D273" s="77"/>
      <c r="E273" s="20"/>
      <c r="F273" s="20"/>
      <c r="G273" s="20"/>
      <c r="H273" s="20"/>
      <c r="I273" s="20"/>
      <c r="J273" s="20"/>
      <c r="K273" s="20"/>
      <c r="L273" s="20"/>
      <c r="M273" s="20"/>
      <c r="N273" s="20"/>
      <c r="O273" s="77"/>
      <c r="P273" s="20"/>
      <c r="Q273" s="20"/>
      <c r="R273" s="20"/>
      <c r="S273" s="20"/>
      <c r="T273" s="20"/>
      <c r="U273" s="20"/>
      <c r="V273" s="21"/>
      <c r="W273" s="21"/>
      <c r="X273" s="21"/>
      <c r="Y273" s="21"/>
      <c r="Z273" s="21"/>
      <c r="AA273" s="21"/>
      <c r="AB273" s="21"/>
      <c r="AC273" s="21"/>
      <c r="AD273" s="21"/>
      <c r="AE273" s="21"/>
      <c r="AF273" s="21"/>
      <c r="AG273" s="21"/>
      <c r="AH273" s="21"/>
      <c r="AI273" s="21"/>
      <c r="AJ273" s="21"/>
      <c r="AK273" s="21"/>
      <c r="AL273" s="21"/>
      <c r="AM273" s="21"/>
      <c r="AN273" s="21"/>
      <c r="AO273" s="21"/>
      <c r="AP273" s="21"/>
      <c r="AQ273" s="21"/>
    </row>
    <row r="274" spans="1:43" ht="19.95" customHeight="1" x14ac:dyDescent="0.2">
      <c r="A274" s="20"/>
      <c r="E274" s="20"/>
      <c r="F274" s="20"/>
      <c r="G274" s="20"/>
      <c r="H274" s="20"/>
      <c r="I274" s="20"/>
      <c r="J274" s="20"/>
    </row>
    <row r="275" spans="1:43" ht="19.95" customHeight="1" x14ac:dyDescent="0.2">
      <c r="A275" s="20"/>
      <c r="E275" s="20"/>
      <c r="F275" s="20"/>
      <c r="G275" s="20"/>
      <c r="H275" s="20"/>
      <c r="I275" s="20"/>
      <c r="J275" s="20"/>
    </row>
    <row r="276" spans="1:43" ht="19.95" customHeight="1" x14ac:dyDescent="0.2">
      <c r="A276" s="20"/>
      <c r="E276" s="20"/>
      <c r="F276" s="20"/>
      <c r="G276" s="20"/>
      <c r="H276" s="20"/>
      <c r="I276" s="20"/>
      <c r="J276" s="20"/>
    </row>
    <row r="277" spans="1:43" ht="19.95" customHeight="1" x14ac:dyDescent="0.2">
      <c r="A277" s="20"/>
      <c r="E277" s="20"/>
      <c r="F277" s="20"/>
      <c r="G277" s="20"/>
      <c r="H277" s="20"/>
      <c r="I277" s="20"/>
      <c r="J277" s="20"/>
    </row>
    <row r="278" spans="1:43" ht="19.95" customHeight="1" x14ac:dyDescent="0.2">
      <c r="A278" s="20"/>
      <c r="E278" s="20"/>
      <c r="F278" s="20"/>
      <c r="G278" s="20"/>
      <c r="H278" s="20"/>
      <c r="I278" s="20"/>
      <c r="J278" s="20"/>
    </row>
    <row r="279" spans="1:43" ht="25.95" customHeight="1" x14ac:dyDescent="0.2">
      <c r="A279" s="20"/>
      <c r="E279" s="20"/>
      <c r="F279" s="20"/>
      <c r="G279" s="20"/>
      <c r="H279" s="20"/>
      <c r="I279" s="20"/>
      <c r="J279" s="20"/>
    </row>
    <row r="280" spans="1:43" ht="19.95" customHeight="1" x14ac:dyDescent="0.2">
      <c r="A280" s="20"/>
      <c r="E280" s="20"/>
      <c r="F280" s="20"/>
      <c r="G280" s="20"/>
      <c r="H280" s="20"/>
      <c r="I280" s="20"/>
      <c r="J280" s="20"/>
    </row>
    <row r="281" spans="1:43" ht="19.95" customHeight="1" x14ac:dyDescent="0.2">
      <c r="A281" s="20"/>
      <c r="E281" s="20"/>
      <c r="F281" s="20"/>
      <c r="G281" s="20"/>
      <c r="H281" s="20"/>
      <c r="I281" s="20"/>
      <c r="J281" s="20"/>
    </row>
    <row r="282" spans="1:43" ht="19.95" customHeight="1" x14ac:dyDescent="0.2">
      <c r="A282" s="20"/>
      <c r="E282" s="20"/>
      <c r="F282" s="20"/>
      <c r="G282" s="20"/>
      <c r="H282" s="20"/>
      <c r="I282" s="20"/>
      <c r="J282" s="20"/>
    </row>
    <row r="283" spans="1:43" ht="30" customHeight="1" x14ac:dyDescent="0.2">
      <c r="A283" s="20"/>
      <c r="E283" s="20"/>
      <c r="F283" s="20"/>
      <c r="G283" s="20"/>
      <c r="H283" s="20"/>
      <c r="I283" s="20"/>
      <c r="J283" s="20"/>
    </row>
    <row r="284" spans="1:43" ht="19.95" customHeight="1" x14ac:dyDescent="0.2">
      <c r="A284" s="20"/>
      <c r="E284" s="20"/>
      <c r="F284" s="20"/>
      <c r="G284" s="20"/>
      <c r="H284" s="20"/>
      <c r="I284" s="20"/>
      <c r="J284" s="20"/>
    </row>
    <row r="285" spans="1:43" ht="19.95" customHeight="1" x14ac:dyDescent="0.2">
      <c r="K285" s="17"/>
      <c r="L285" s="17"/>
      <c r="M285" s="17"/>
      <c r="N285" s="17"/>
      <c r="P285" s="17"/>
      <c r="Q285" s="17"/>
      <c r="R285" s="17"/>
      <c r="S285" s="17"/>
      <c r="T285" s="17"/>
      <c r="U285" s="17"/>
      <c r="V285" s="53"/>
      <c r="W285" s="53"/>
      <c r="X285" s="53"/>
      <c r="Y285" s="53"/>
      <c r="Z285" s="53"/>
      <c r="AA285" s="53"/>
      <c r="AB285" s="53"/>
      <c r="AC285" s="53"/>
      <c r="AD285" s="53"/>
      <c r="AE285" s="53"/>
      <c r="AF285" s="53"/>
      <c r="AG285" s="53"/>
      <c r="AH285" s="53"/>
      <c r="AI285" s="53"/>
      <c r="AJ285" s="53"/>
      <c r="AK285" s="53"/>
      <c r="AL285" s="53"/>
      <c r="AM285" s="53"/>
      <c r="AN285" s="53"/>
      <c r="AO285" s="53"/>
      <c r="AP285" s="53"/>
    </row>
    <row r="286" spans="1:43" ht="19.95" customHeight="1" x14ac:dyDescent="0.2">
      <c r="A286" s="20"/>
      <c r="E286" s="20"/>
      <c r="F286" s="20"/>
      <c r="G286" s="20"/>
      <c r="H286" s="20"/>
      <c r="I286" s="20"/>
      <c r="J286" s="20"/>
      <c r="AQ286" s="53"/>
    </row>
    <row r="287" spans="1:43" ht="19.95" customHeight="1" x14ac:dyDescent="0.2">
      <c r="A287" s="20"/>
      <c r="E287" s="20"/>
      <c r="F287" s="20"/>
      <c r="G287" s="20"/>
      <c r="H287" s="20"/>
      <c r="I287" s="20"/>
      <c r="J287" s="20"/>
    </row>
    <row r="288" spans="1:43" s="1" customFormat="1" ht="19.95" customHeight="1" x14ac:dyDescent="0.2">
      <c r="A288" s="20"/>
      <c r="B288" s="18"/>
      <c r="C288" s="18"/>
      <c r="D288" s="77"/>
      <c r="E288" s="20"/>
      <c r="F288" s="20"/>
      <c r="G288" s="20"/>
      <c r="H288" s="20"/>
      <c r="I288" s="20"/>
      <c r="J288" s="20"/>
      <c r="K288" s="20"/>
      <c r="L288" s="20"/>
      <c r="M288" s="20"/>
      <c r="N288" s="20"/>
      <c r="O288" s="77"/>
      <c r="P288" s="20"/>
      <c r="Q288" s="20"/>
      <c r="R288" s="20"/>
      <c r="S288" s="20"/>
      <c r="T288" s="20"/>
      <c r="U288" s="20"/>
      <c r="V288" s="21"/>
      <c r="W288" s="21"/>
      <c r="X288" s="21"/>
      <c r="Y288" s="21"/>
      <c r="Z288" s="21"/>
      <c r="AA288" s="21"/>
      <c r="AB288" s="21"/>
      <c r="AC288" s="21"/>
      <c r="AD288" s="21"/>
      <c r="AE288" s="21"/>
      <c r="AF288" s="21"/>
      <c r="AG288" s="21"/>
      <c r="AH288" s="21"/>
      <c r="AI288" s="21"/>
      <c r="AJ288" s="21"/>
      <c r="AK288" s="21"/>
      <c r="AL288" s="21"/>
      <c r="AM288" s="21"/>
      <c r="AN288" s="21"/>
      <c r="AO288" s="21"/>
      <c r="AP288" s="21"/>
      <c r="AQ288" s="21"/>
    </row>
    <row r="289" spans="1:43" ht="19.95" customHeight="1" x14ac:dyDescent="0.2">
      <c r="A289" s="20"/>
      <c r="E289" s="20"/>
      <c r="F289" s="20"/>
      <c r="G289" s="20"/>
      <c r="H289" s="20"/>
      <c r="I289" s="20"/>
      <c r="J289" s="20"/>
    </row>
    <row r="290" spans="1:43" ht="19.95" customHeight="1" x14ac:dyDescent="0.2">
      <c r="A290" s="20"/>
      <c r="E290" s="20"/>
      <c r="F290" s="20"/>
      <c r="G290" s="20"/>
      <c r="H290" s="20"/>
      <c r="I290" s="20"/>
      <c r="J290" s="20"/>
    </row>
    <row r="291" spans="1:43" ht="19.95" customHeight="1" x14ac:dyDescent="0.2">
      <c r="A291" s="20"/>
      <c r="E291" s="20"/>
      <c r="F291" s="20"/>
      <c r="G291" s="20"/>
      <c r="H291" s="20"/>
      <c r="I291" s="20"/>
      <c r="J291" s="20"/>
    </row>
    <row r="292" spans="1:43" ht="19.95" customHeight="1" x14ac:dyDescent="0.2">
      <c r="K292" s="17"/>
      <c r="L292" s="17"/>
      <c r="M292" s="17"/>
      <c r="N292" s="17"/>
      <c r="P292" s="17"/>
      <c r="Q292" s="17"/>
      <c r="R292" s="17"/>
      <c r="S292" s="17"/>
      <c r="T292" s="17"/>
      <c r="U292" s="17"/>
      <c r="V292" s="53"/>
      <c r="W292" s="53"/>
      <c r="X292" s="53"/>
      <c r="Y292" s="53"/>
      <c r="Z292" s="53"/>
      <c r="AA292" s="53"/>
      <c r="AB292" s="53"/>
      <c r="AC292" s="53"/>
      <c r="AD292" s="53"/>
      <c r="AE292" s="53"/>
      <c r="AF292" s="53"/>
      <c r="AG292" s="53"/>
      <c r="AH292" s="53"/>
      <c r="AI292" s="53"/>
      <c r="AJ292" s="53"/>
      <c r="AK292" s="53"/>
      <c r="AL292" s="53"/>
      <c r="AM292" s="53"/>
      <c r="AN292" s="53"/>
      <c r="AO292" s="53"/>
      <c r="AP292" s="53"/>
    </row>
    <row r="293" spans="1:43" ht="19.95" customHeight="1" x14ac:dyDescent="0.2">
      <c r="K293" s="17"/>
      <c r="L293" s="17"/>
      <c r="M293" s="17"/>
      <c r="N293" s="17"/>
      <c r="P293" s="17"/>
      <c r="Q293" s="17"/>
      <c r="R293" s="17"/>
      <c r="S293" s="17"/>
      <c r="T293" s="17"/>
      <c r="U293" s="17"/>
      <c r="V293" s="53"/>
      <c r="W293" s="53"/>
      <c r="X293" s="53"/>
      <c r="Y293" s="53"/>
      <c r="Z293" s="53"/>
      <c r="AA293" s="53"/>
      <c r="AB293" s="53"/>
      <c r="AC293" s="53"/>
      <c r="AD293" s="53"/>
      <c r="AE293" s="53"/>
      <c r="AF293" s="53"/>
      <c r="AG293" s="53"/>
      <c r="AH293" s="53"/>
      <c r="AI293" s="53"/>
      <c r="AJ293" s="53"/>
      <c r="AK293" s="53"/>
      <c r="AL293" s="53"/>
      <c r="AM293" s="53"/>
      <c r="AN293" s="53"/>
      <c r="AO293" s="53"/>
      <c r="AP293" s="53"/>
      <c r="AQ293" s="53"/>
    </row>
    <row r="294" spans="1:43" ht="19.95" customHeight="1" x14ac:dyDescent="0.2">
      <c r="A294" s="20"/>
      <c r="E294" s="20"/>
      <c r="F294" s="20"/>
      <c r="G294" s="20"/>
      <c r="H294" s="20"/>
      <c r="I294" s="20"/>
      <c r="J294" s="20"/>
      <c r="AQ294" s="53"/>
    </row>
    <row r="295" spans="1:43" s="1" customFormat="1" ht="19.95" customHeight="1" x14ac:dyDescent="0.2">
      <c r="A295" s="20"/>
      <c r="B295" s="18"/>
      <c r="C295" s="18"/>
      <c r="D295" s="77"/>
      <c r="E295" s="20"/>
      <c r="F295" s="20"/>
      <c r="G295" s="20"/>
      <c r="H295" s="20"/>
      <c r="I295" s="20"/>
      <c r="J295" s="20"/>
      <c r="K295" s="20"/>
      <c r="L295" s="20"/>
      <c r="M295" s="20"/>
      <c r="N295" s="20"/>
      <c r="O295" s="77"/>
      <c r="P295" s="20"/>
      <c r="Q295" s="20"/>
      <c r="R295" s="20"/>
      <c r="S295" s="20"/>
      <c r="T295" s="20"/>
      <c r="U295" s="20"/>
      <c r="V295" s="21"/>
      <c r="W295" s="21"/>
      <c r="X295" s="21"/>
      <c r="Y295" s="21"/>
      <c r="Z295" s="21"/>
      <c r="AA295" s="21"/>
      <c r="AB295" s="21"/>
      <c r="AC295" s="21"/>
      <c r="AD295" s="21"/>
      <c r="AE295" s="21"/>
      <c r="AF295" s="21"/>
      <c r="AG295" s="21"/>
      <c r="AH295" s="21"/>
      <c r="AI295" s="21"/>
      <c r="AJ295" s="21"/>
      <c r="AK295" s="21"/>
      <c r="AL295" s="21"/>
      <c r="AM295" s="21"/>
      <c r="AN295" s="21"/>
      <c r="AO295" s="21"/>
      <c r="AP295" s="21"/>
      <c r="AQ295" s="21"/>
    </row>
    <row r="296" spans="1:43" s="1" customFormat="1" ht="19.95" customHeight="1" x14ac:dyDescent="0.2">
      <c r="A296" s="20"/>
      <c r="B296" s="18"/>
      <c r="C296" s="18"/>
      <c r="D296" s="77"/>
      <c r="E296" s="20"/>
      <c r="F296" s="20"/>
      <c r="G296" s="20"/>
      <c r="H296" s="20"/>
      <c r="I296" s="20"/>
      <c r="J296" s="20"/>
      <c r="K296" s="20"/>
      <c r="L296" s="20"/>
      <c r="M296" s="20"/>
      <c r="N296" s="20"/>
      <c r="O296" s="77"/>
      <c r="P296" s="20"/>
      <c r="Q296" s="20"/>
      <c r="R296" s="20"/>
      <c r="S296" s="20"/>
      <c r="T296" s="20"/>
      <c r="U296" s="20"/>
      <c r="V296" s="21"/>
      <c r="W296" s="21"/>
      <c r="X296" s="21"/>
      <c r="Y296" s="21"/>
      <c r="Z296" s="21"/>
      <c r="AA296" s="21"/>
      <c r="AB296" s="21"/>
      <c r="AC296" s="21"/>
      <c r="AD296" s="21"/>
      <c r="AE296" s="21"/>
      <c r="AF296" s="21"/>
      <c r="AG296" s="21"/>
      <c r="AH296" s="21"/>
      <c r="AI296" s="21"/>
      <c r="AJ296" s="21"/>
      <c r="AK296" s="21"/>
      <c r="AL296" s="21"/>
      <c r="AM296" s="21"/>
      <c r="AN296" s="21"/>
      <c r="AO296" s="21"/>
      <c r="AP296" s="21"/>
      <c r="AQ296" s="21"/>
    </row>
    <row r="297" spans="1:43" ht="19.95" customHeight="1" x14ac:dyDescent="0.2">
      <c r="A297" s="20"/>
      <c r="E297" s="20"/>
      <c r="F297" s="20"/>
      <c r="G297" s="20"/>
      <c r="H297" s="20"/>
      <c r="I297" s="20"/>
      <c r="J297" s="20"/>
    </row>
    <row r="298" spans="1:43" ht="19.95" customHeight="1" x14ac:dyDescent="0.2">
      <c r="A298" s="20"/>
      <c r="E298" s="20"/>
      <c r="F298" s="20"/>
      <c r="G298" s="20"/>
      <c r="H298" s="20"/>
      <c r="I298" s="20"/>
      <c r="J298" s="20"/>
    </row>
    <row r="299" spans="1:43" ht="34.200000000000003" customHeight="1" x14ac:dyDescent="0.2">
      <c r="A299" s="20"/>
      <c r="E299" s="20"/>
      <c r="F299" s="20"/>
      <c r="G299" s="20"/>
      <c r="H299" s="20"/>
      <c r="I299" s="20"/>
      <c r="J299" s="20"/>
    </row>
    <row r="300" spans="1:43" ht="19.95" customHeight="1" x14ac:dyDescent="0.2">
      <c r="A300" s="20"/>
      <c r="E300" s="20"/>
      <c r="F300" s="20"/>
      <c r="G300" s="20"/>
      <c r="H300" s="20"/>
      <c r="I300" s="20"/>
      <c r="J300" s="20"/>
    </row>
    <row r="301" spans="1:43" ht="19.95" customHeight="1" x14ac:dyDescent="0.2">
      <c r="A301" s="20"/>
      <c r="E301" s="20"/>
      <c r="F301" s="20"/>
      <c r="G301" s="20"/>
      <c r="H301" s="20"/>
      <c r="I301" s="20"/>
      <c r="J301" s="20"/>
    </row>
    <row r="302" spans="1:43" ht="19.95" customHeight="1" x14ac:dyDescent="0.2">
      <c r="A302" s="20"/>
      <c r="E302" s="20"/>
      <c r="F302" s="20"/>
      <c r="G302" s="20"/>
      <c r="H302" s="20"/>
      <c r="I302" s="20"/>
      <c r="J302" s="20"/>
    </row>
    <row r="303" spans="1:43" ht="19.95" customHeight="1" x14ac:dyDescent="0.2">
      <c r="A303" s="20"/>
      <c r="E303" s="20"/>
      <c r="F303" s="20"/>
      <c r="G303" s="20"/>
      <c r="H303" s="20"/>
      <c r="I303" s="20"/>
      <c r="J303" s="20"/>
    </row>
    <row r="304" spans="1:43" ht="19.95" customHeight="1" x14ac:dyDescent="0.2">
      <c r="A304" s="20"/>
      <c r="E304" s="20"/>
      <c r="F304" s="20"/>
      <c r="G304" s="20"/>
      <c r="H304" s="20"/>
      <c r="I304" s="20"/>
      <c r="J304" s="20"/>
    </row>
    <row r="305" spans="1:43" ht="19.95" customHeight="1" x14ac:dyDescent="0.2">
      <c r="A305" s="20"/>
      <c r="E305" s="20"/>
      <c r="F305" s="20"/>
      <c r="G305" s="20"/>
      <c r="H305" s="20"/>
      <c r="I305" s="20"/>
      <c r="J305" s="20"/>
    </row>
    <row r="306" spans="1:43" ht="19.95" customHeight="1" x14ac:dyDescent="0.2">
      <c r="A306" s="20"/>
      <c r="E306" s="20"/>
      <c r="F306" s="20"/>
      <c r="G306" s="20"/>
      <c r="H306" s="20"/>
      <c r="I306" s="20"/>
      <c r="J306" s="20"/>
    </row>
    <row r="307" spans="1:43" ht="19.95" customHeight="1" x14ac:dyDescent="0.2">
      <c r="A307" s="20"/>
      <c r="E307" s="20"/>
      <c r="F307" s="20"/>
      <c r="G307" s="20"/>
      <c r="H307" s="20"/>
      <c r="I307" s="20"/>
      <c r="J307" s="20"/>
    </row>
    <row r="308" spans="1:43" ht="19.95" customHeight="1" x14ac:dyDescent="0.2">
      <c r="A308" s="20"/>
      <c r="E308" s="20"/>
      <c r="F308" s="20"/>
      <c r="G308" s="20"/>
      <c r="H308" s="20"/>
      <c r="I308" s="20"/>
      <c r="J308" s="20"/>
    </row>
    <row r="309" spans="1:43" ht="32.4" customHeight="1" x14ac:dyDescent="0.2">
      <c r="K309" s="17"/>
      <c r="L309" s="17"/>
      <c r="M309" s="17"/>
      <c r="N309" s="17"/>
      <c r="P309" s="17"/>
      <c r="Q309" s="17"/>
      <c r="R309" s="17"/>
      <c r="S309" s="17"/>
      <c r="T309" s="17"/>
      <c r="U309" s="17"/>
      <c r="V309" s="53"/>
      <c r="W309" s="53"/>
      <c r="X309" s="53"/>
      <c r="Y309" s="53"/>
      <c r="Z309" s="53"/>
      <c r="AA309" s="53"/>
      <c r="AB309" s="53"/>
      <c r="AC309" s="53"/>
      <c r="AD309" s="53"/>
      <c r="AE309" s="53"/>
      <c r="AF309" s="53"/>
      <c r="AG309" s="53"/>
      <c r="AH309" s="53"/>
      <c r="AI309" s="53"/>
      <c r="AJ309" s="53"/>
      <c r="AK309" s="53"/>
      <c r="AL309" s="53"/>
      <c r="AM309" s="53"/>
      <c r="AN309" s="53"/>
      <c r="AO309" s="53"/>
      <c r="AP309" s="53"/>
    </row>
    <row r="310" spans="1:43" ht="29.4" customHeight="1" x14ac:dyDescent="0.2">
      <c r="A310" s="20"/>
      <c r="E310" s="20"/>
      <c r="F310" s="20"/>
      <c r="G310" s="20"/>
      <c r="H310" s="20"/>
      <c r="I310" s="20"/>
      <c r="J310" s="20"/>
      <c r="AQ310" s="53"/>
    </row>
    <row r="311" spans="1:43" ht="19.95" customHeight="1" x14ac:dyDescent="0.2">
      <c r="A311" s="20"/>
      <c r="E311" s="20"/>
      <c r="F311" s="20"/>
      <c r="G311" s="20"/>
      <c r="H311" s="20"/>
      <c r="I311" s="20"/>
      <c r="J311" s="20"/>
    </row>
    <row r="312" spans="1:43" s="1" customFormat="1" ht="19.95" customHeight="1" x14ac:dyDescent="0.2">
      <c r="A312" s="20"/>
      <c r="B312" s="18"/>
      <c r="C312" s="18"/>
      <c r="D312" s="77"/>
      <c r="E312" s="20"/>
      <c r="F312" s="20"/>
      <c r="G312" s="20"/>
      <c r="H312" s="20"/>
      <c r="I312" s="20"/>
      <c r="J312" s="20"/>
      <c r="K312" s="20"/>
      <c r="L312" s="20"/>
      <c r="M312" s="20"/>
      <c r="N312" s="20"/>
      <c r="O312" s="77"/>
      <c r="P312" s="20"/>
      <c r="Q312" s="20"/>
      <c r="R312" s="20"/>
      <c r="S312" s="20"/>
      <c r="T312" s="20"/>
      <c r="U312" s="20"/>
      <c r="V312" s="21"/>
      <c r="W312" s="21"/>
      <c r="X312" s="21"/>
      <c r="Y312" s="21"/>
      <c r="Z312" s="21"/>
      <c r="AA312" s="21"/>
      <c r="AB312" s="21"/>
      <c r="AC312" s="21"/>
      <c r="AD312" s="21"/>
      <c r="AE312" s="21"/>
      <c r="AF312" s="21"/>
      <c r="AG312" s="21"/>
      <c r="AH312" s="21"/>
      <c r="AI312" s="21"/>
      <c r="AJ312" s="21"/>
      <c r="AK312" s="21"/>
      <c r="AL312" s="21"/>
      <c r="AM312" s="21"/>
      <c r="AN312" s="21"/>
      <c r="AO312" s="21"/>
      <c r="AP312" s="21"/>
      <c r="AQ312" s="21"/>
    </row>
    <row r="313" spans="1:43" ht="19.95" customHeight="1" x14ac:dyDescent="0.2">
      <c r="A313" s="20"/>
      <c r="E313" s="20"/>
      <c r="F313" s="20"/>
      <c r="G313" s="20"/>
      <c r="H313" s="20"/>
      <c r="I313" s="20"/>
      <c r="J313" s="20"/>
    </row>
    <row r="314" spans="1:43" ht="19.95" customHeight="1" x14ac:dyDescent="0.2">
      <c r="A314" s="20"/>
      <c r="E314" s="20"/>
      <c r="F314" s="20"/>
      <c r="G314" s="20"/>
      <c r="H314" s="20"/>
      <c r="I314" s="20"/>
      <c r="J314" s="20"/>
    </row>
    <row r="315" spans="1:43" ht="19.95" customHeight="1" x14ac:dyDescent="0.2">
      <c r="A315" s="20"/>
      <c r="E315" s="20"/>
      <c r="F315" s="20"/>
      <c r="G315" s="20"/>
      <c r="H315" s="20"/>
      <c r="I315" s="20"/>
      <c r="J315" s="20"/>
    </row>
    <row r="316" spans="1:43" ht="19.95" customHeight="1" x14ac:dyDescent="0.2">
      <c r="K316" s="17"/>
      <c r="L316" s="17"/>
      <c r="M316" s="17"/>
      <c r="N316" s="17"/>
      <c r="P316" s="17"/>
      <c r="Q316" s="17"/>
      <c r="R316" s="17"/>
      <c r="S316" s="17"/>
      <c r="T316" s="17"/>
      <c r="U316" s="17"/>
      <c r="V316" s="53"/>
      <c r="W316" s="53"/>
      <c r="X316" s="53"/>
      <c r="Y316" s="53"/>
      <c r="Z316" s="53"/>
      <c r="AA316" s="53"/>
      <c r="AB316" s="53"/>
      <c r="AC316" s="53"/>
      <c r="AD316" s="53"/>
      <c r="AE316" s="53"/>
      <c r="AF316" s="53"/>
      <c r="AG316" s="53"/>
      <c r="AH316" s="53"/>
      <c r="AI316" s="53"/>
      <c r="AJ316" s="53"/>
      <c r="AK316" s="53"/>
      <c r="AL316" s="53"/>
      <c r="AM316" s="53"/>
      <c r="AN316" s="53"/>
      <c r="AO316" s="53"/>
      <c r="AP316" s="53"/>
    </row>
    <row r="317" spans="1:43" ht="10.95" customHeight="1" x14ac:dyDescent="0.2">
      <c r="K317" s="17"/>
      <c r="L317" s="17"/>
      <c r="M317" s="17"/>
      <c r="N317" s="17"/>
      <c r="P317" s="17"/>
      <c r="Q317" s="17"/>
      <c r="R317" s="17"/>
      <c r="S317" s="17"/>
      <c r="T317" s="17"/>
      <c r="U317" s="17"/>
      <c r="V317" s="53"/>
      <c r="W317" s="53"/>
      <c r="X317" s="53"/>
      <c r="Y317" s="53"/>
      <c r="Z317" s="53"/>
      <c r="AA317" s="53"/>
      <c r="AB317" s="53"/>
      <c r="AC317" s="53"/>
      <c r="AD317" s="53"/>
      <c r="AE317" s="53"/>
      <c r="AF317" s="53"/>
      <c r="AG317" s="53"/>
      <c r="AH317" s="53"/>
      <c r="AI317" s="53"/>
      <c r="AJ317" s="53"/>
      <c r="AK317" s="53"/>
      <c r="AL317" s="53"/>
      <c r="AM317" s="53"/>
      <c r="AN317" s="53"/>
      <c r="AO317" s="53"/>
      <c r="AP317" s="53"/>
      <c r="AQ317" s="53"/>
    </row>
    <row r="318" spans="1:43" ht="10.95" customHeight="1" x14ac:dyDescent="0.2">
      <c r="A318" s="20"/>
      <c r="E318" s="20"/>
      <c r="F318" s="20"/>
      <c r="G318" s="20"/>
      <c r="H318" s="20"/>
      <c r="I318" s="20"/>
      <c r="J318" s="20"/>
      <c r="AQ318" s="53"/>
    </row>
    <row r="319" spans="1:43" s="1" customFormat="1" ht="19.95" customHeight="1" x14ac:dyDescent="0.2">
      <c r="A319" s="20"/>
      <c r="B319" s="18"/>
      <c r="C319" s="18"/>
      <c r="D319" s="77"/>
      <c r="E319" s="20"/>
      <c r="F319" s="20"/>
      <c r="G319" s="20"/>
      <c r="H319" s="20"/>
      <c r="I319" s="20"/>
      <c r="J319" s="20"/>
      <c r="K319" s="20"/>
      <c r="L319" s="20"/>
      <c r="M319" s="20"/>
      <c r="N319" s="20"/>
      <c r="O319" s="77"/>
      <c r="P319" s="20"/>
      <c r="Q319" s="20"/>
      <c r="R319" s="20"/>
      <c r="S319" s="20"/>
      <c r="T319" s="20"/>
      <c r="U319" s="20"/>
      <c r="V319" s="21"/>
      <c r="W319" s="21"/>
      <c r="X319" s="21"/>
      <c r="Y319" s="21"/>
      <c r="Z319" s="21"/>
      <c r="AA319" s="21"/>
      <c r="AB319" s="21"/>
      <c r="AC319" s="21"/>
      <c r="AD319" s="21"/>
      <c r="AE319" s="21"/>
      <c r="AF319" s="21"/>
      <c r="AG319" s="21"/>
      <c r="AH319" s="21"/>
      <c r="AI319" s="21"/>
      <c r="AJ319" s="21"/>
      <c r="AK319" s="21"/>
      <c r="AL319" s="21"/>
      <c r="AM319" s="21"/>
      <c r="AN319" s="21"/>
      <c r="AO319" s="21"/>
      <c r="AP319" s="21"/>
      <c r="AQ319" s="21"/>
    </row>
    <row r="320" spans="1:43" s="1" customFormat="1" ht="22.2" customHeight="1" x14ac:dyDescent="0.2">
      <c r="A320" s="20"/>
      <c r="B320" s="18"/>
      <c r="C320" s="18"/>
      <c r="D320" s="77"/>
      <c r="E320" s="20"/>
      <c r="F320" s="20"/>
      <c r="G320" s="20"/>
      <c r="H320" s="20"/>
      <c r="I320" s="20"/>
      <c r="J320" s="20"/>
      <c r="K320" s="20"/>
      <c r="L320" s="20"/>
      <c r="M320" s="20"/>
      <c r="N320" s="20"/>
      <c r="O320" s="77"/>
      <c r="P320" s="20"/>
      <c r="Q320" s="20"/>
      <c r="R320" s="20"/>
      <c r="S320" s="20"/>
      <c r="T320" s="20"/>
      <c r="U320" s="20"/>
      <c r="V320" s="21"/>
      <c r="W320" s="21"/>
      <c r="X320" s="21"/>
      <c r="Y320" s="21"/>
      <c r="Z320" s="21"/>
      <c r="AA320" s="21"/>
      <c r="AB320" s="21"/>
      <c r="AC320" s="21"/>
      <c r="AD320" s="21"/>
      <c r="AE320" s="21"/>
      <c r="AF320" s="21"/>
      <c r="AG320" s="21"/>
      <c r="AH320" s="21"/>
      <c r="AI320" s="21"/>
      <c r="AJ320" s="21"/>
      <c r="AK320" s="21"/>
      <c r="AL320" s="21"/>
      <c r="AM320" s="21"/>
      <c r="AN320" s="21"/>
      <c r="AO320" s="21"/>
      <c r="AP320" s="21"/>
      <c r="AQ320" s="21"/>
    </row>
    <row r="321" spans="1:43" ht="10.95" customHeight="1" x14ac:dyDescent="0.2">
      <c r="A321" s="20"/>
      <c r="E321" s="20"/>
      <c r="F321" s="20"/>
      <c r="G321" s="20"/>
      <c r="H321" s="20"/>
      <c r="I321" s="20"/>
      <c r="J321" s="20"/>
    </row>
    <row r="322" spans="1:43" ht="10.95" customHeight="1" x14ac:dyDescent="0.2">
      <c r="A322" s="20"/>
      <c r="E322" s="20"/>
      <c r="F322" s="20"/>
      <c r="G322" s="20"/>
      <c r="H322" s="20"/>
      <c r="I322" s="20"/>
      <c r="J322" s="20"/>
    </row>
    <row r="323" spans="1:43" ht="10.95" customHeight="1" x14ac:dyDescent="0.2">
      <c r="A323" s="20"/>
      <c r="E323" s="20"/>
      <c r="F323" s="20"/>
      <c r="G323" s="20"/>
      <c r="H323" s="20"/>
      <c r="I323" s="20"/>
      <c r="J323" s="20"/>
    </row>
    <row r="324" spans="1:43" ht="10.95" customHeight="1" x14ac:dyDescent="0.2">
      <c r="A324" s="20"/>
      <c r="E324" s="20"/>
      <c r="F324" s="20"/>
      <c r="G324" s="20"/>
      <c r="H324" s="20"/>
      <c r="I324" s="20"/>
      <c r="J324" s="20"/>
    </row>
    <row r="325" spans="1:43" ht="10.95" customHeight="1" x14ac:dyDescent="0.2">
      <c r="A325" s="20"/>
      <c r="E325" s="20"/>
      <c r="F325" s="20"/>
      <c r="G325" s="20"/>
      <c r="H325" s="20"/>
      <c r="I325" s="20"/>
      <c r="J325" s="20"/>
    </row>
    <row r="326" spans="1:43" ht="10.95" customHeight="1" x14ac:dyDescent="0.2">
      <c r="A326" s="20"/>
      <c r="E326" s="20"/>
      <c r="F326" s="20"/>
      <c r="G326" s="20"/>
      <c r="H326" s="20"/>
      <c r="I326" s="20"/>
      <c r="J326" s="20"/>
    </row>
    <row r="327" spans="1:43" ht="10.95" customHeight="1" x14ac:dyDescent="0.2">
      <c r="A327" s="20"/>
      <c r="E327" s="20"/>
      <c r="F327" s="20"/>
      <c r="G327" s="20"/>
      <c r="H327" s="20"/>
      <c r="I327" s="20"/>
      <c r="J327" s="20"/>
    </row>
    <row r="328" spans="1:43" ht="10.95" customHeight="1" x14ac:dyDescent="0.2">
      <c r="A328" s="20"/>
      <c r="E328" s="20"/>
      <c r="F328" s="20"/>
      <c r="G328" s="20"/>
      <c r="H328" s="20"/>
      <c r="I328" s="20"/>
      <c r="J328" s="20"/>
    </row>
    <row r="329" spans="1:43" ht="10.95" customHeight="1" x14ac:dyDescent="0.2">
      <c r="A329" s="20"/>
      <c r="E329" s="20"/>
      <c r="F329" s="20"/>
      <c r="G329" s="20"/>
      <c r="H329" s="20"/>
      <c r="I329" s="20"/>
      <c r="J329" s="20"/>
    </row>
    <row r="330" spans="1:43" ht="22.2" customHeight="1" x14ac:dyDescent="0.2">
      <c r="A330" s="20"/>
      <c r="E330" s="20"/>
      <c r="F330" s="20"/>
      <c r="G330" s="20"/>
      <c r="H330" s="20"/>
      <c r="I330" s="20"/>
      <c r="J330" s="20"/>
    </row>
    <row r="331" spans="1:43" ht="10.95" customHeight="1" x14ac:dyDescent="0.2">
      <c r="A331" s="20"/>
      <c r="E331" s="20"/>
      <c r="F331" s="20"/>
      <c r="G331" s="20"/>
      <c r="H331" s="20"/>
      <c r="I331" s="20"/>
      <c r="J331" s="20"/>
    </row>
    <row r="332" spans="1:43" ht="10.95" customHeight="1" x14ac:dyDescent="0.2">
      <c r="K332" s="17"/>
      <c r="L332" s="17"/>
      <c r="M332" s="17"/>
      <c r="N332" s="17"/>
      <c r="P332" s="17"/>
      <c r="Q332" s="17"/>
      <c r="R332" s="17"/>
      <c r="S332" s="17"/>
      <c r="T332" s="17"/>
      <c r="U332" s="17"/>
      <c r="V332" s="53"/>
      <c r="W332" s="53"/>
      <c r="X332" s="53"/>
      <c r="Y332" s="53"/>
      <c r="Z332" s="53"/>
      <c r="AA332" s="53"/>
      <c r="AB332" s="53"/>
      <c r="AC332" s="53"/>
      <c r="AD332" s="53"/>
      <c r="AE332" s="53"/>
      <c r="AF332" s="53"/>
      <c r="AG332" s="53"/>
      <c r="AH332" s="53"/>
      <c r="AI332" s="53"/>
      <c r="AJ332" s="53"/>
      <c r="AK332" s="53"/>
      <c r="AL332" s="53"/>
      <c r="AM332" s="53"/>
      <c r="AN332" s="53"/>
      <c r="AO332" s="53"/>
      <c r="AP332" s="53"/>
    </row>
    <row r="333" spans="1:43" ht="10.95" customHeight="1" x14ac:dyDescent="0.2">
      <c r="A333" s="20"/>
      <c r="E333" s="20"/>
      <c r="F333" s="20"/>
      <c r="G333" s="20"/>
      <c r="H333" s="20"/>
      <c r="I333" s="20"/>
      <c r="J333" s="20"/>
      <c r="AQ333" s="53"/>
    </row>
    <row r="334" spans="1:43" ht="10.95" customHeight="1" x14ac:dyDescent="0.2">
      <c r="A334" s="20"/>
      <c r="E334" s="20"/>
      <c r="F334" s="20"/>
      <c r="G334" s="20"/>
      <c r="H334" s="20"/>
      <c r="I334" s="20"/>
      <c r="J334" s="20"/>
    </row>
    <row r="335" spans="1:43" ht="10.95" customHeight="1" x14ac:dyDescent="0.2">
      <c r="A335" s="20"/>
      <c r="E335" s="20"/>
      <c r="F335" s="20"/>
      <c r="G335" s="20"/>
      <c r="H335" s="20"/>
      <c r="I335" s="20"/>
      <c r="J335" s="20"/>
    </row>
    <row r="336" spans="1:43" s="1" customFormat="1" ht="10.95" customHeight="1" x14ac:dyDescent="0.2">
      <c r="A336" s="20"/>
      <c r="B336" s="18"/>
      <c r="C336" s="18"/>
      <c r="D336" s="77"/>
      <c r="E336" s="20"/>
      <c r="F336" s="20"/>
      <c r="G336" s="20"/>
      <c r="H336" s="20"/>
      <c r="I336" s="20"/>
      <c r="J336" s="20"/>
      <c r="K336" s="20"/>
      <c r="L336" s="20"/>
      <c r="M336" s="20"/>
      <c r="N336" s="20"/>
      <c r="O336" s="77"/>
      <c r="P336" s="20"/>
      <c r="Q336" s="20"/>
      <c r="R336" s="20"/>
      <c r="S336" s="20"/>
      <c r="T336" s="20"/>
      <c r="U336" s="20"/>
      <c r="V336" s="21"/>
      <c r="W336" s="21"/>
      <c r="X336" s="21"/>
      <c r="Y336" s="21"/>
      <c r="Z336" s="21"/>
      <c r="AA336" s="21"/>
      <c r="AB336" s="21"/>
      <c r="AC336" s="21"/>
      <c r="AD336" s="21"/>
      <c r="AE336" s="21"/>
      <c r="AF336" s="21"/>
      <c r="AG336" s="21"/>
      <c r="AH336" s="21"/>
      <c r="AI336" s="21"/>
      <c r="AJ336" s="21"/>
      <c r="AK336" s="21"/>
      <c r="AL336" s="21"/>
      <c r="AM336" s="21"/>
      <c r="AN336" s="21"/>
      <c r="AO336" s="21"/>
      <c r="AP336" s="21"/>
      <c r="AQ336" s="21"/>
    </row>
    <row r="337" spans="1:43" ht="10.95" customHeight="1" x14ac:dyDescent="0.2">
      <c r="A337" s="20"/>
      <c r="E337" s="20"/>
      <c r="F337" s="20"/>
      <c r="G337" s="20"/>
      <c r="H337" s="20"/>
      <c r="I337" s="20"/>
      <c r="J337" s="20"/>
    </row>
    <row r="338" spans="1:43" ht="13.2" customHeight="1" x14ac:dyDescent="0.2">
      <c r="A338" s="20"/>
      <c r="E338" s="20"/>
      <c r="F338" s="20"/>
      <c r="G338" s="20"/>
      <c r="H338" s="20"/>
      <c r="I338" s="20"/>
      <c r="J338" s="20"/>
    </row>
    <row r="339" spans="1:43" ht="13.2" customHeight="1" x14ac:dyDescent="0.2">
      <c r="K339" s="17"/>
      <c r="L339" s="17"/>
      <c r="M339" s="17"/>
      <c r="N339" s="17"/>
      <c r="P339" s="17"/>
      <c r="Q339" s="17"/>
      <c r="R339" s="17"/>
      <c r="S339" s="17"/>
      <c r="T339" s="17"/>
      <c r="U339" s="17"/>
      <c r="V339" s="53"/>
      <c r="W339" s="53"/>
      <c r="X339" s="53"/>
      <c r="Y339" s="53"/>
      <c r="Z339" s="53"/>
      <c r="AA339" s="53"/>
      <c r="AB339" s="53"/>
      <c r="AC339" s="53"/>
      <c r="AD339" s="53"/>
      <c r="AE339" s="53"/>
      <c r="AF339" s="53"/>
      <c r="AG339" s="53"/>
      <c r="AH339" s="53"/>
      <c r="AI339" s="53"/>
      <c r="AJ339" s="53"/>
      <c r="AK339" s="53"/>
      <c r="AL339" s="53"/>
      <c r="AM339" s="53"/>
      <c r="AN339" s="53"/>
      <c r="AO339" s="53"/>
      <c r="AP339" s="53"/>
    </row>
    <row r="340" spans="1:43" ht="10.95" customHeight="1" x14ac:dyDescent="0.2">
      <c r="K340" s="17"/>
      <c r="L340" s="17"/>
      <c r="M340" s="17"/>
      <c r="N340" s="17"/>
      <c r="P340" s="17"/>
      <c r="Q340" s="17"/>
      <c r="R340" s="17"/>
      <c r="S340" s="17"/>
      <c r="T340" s="17"/>
      <c r="U340" s="17"/>
      <c r="V340" s="53"/>
      <c r="W340" s="53"/>
      <c r="X340" s="53"/>
      <c r="Y340" s="53"/>
      <c r="Z340" s="53"/>
      <c r="AA340" s="53"/>
      <c r="AB340" s="53"/>
      <c r="AC340" s="53"/>
      <c r="AD340" s="53"/>
      <c r="AE340" s="53"/>
      <c r="AF340" s="53"/>
      <c r="AG340" s="53"/>
      <c r="AH340" s="53"/>
      <c r="AI340" s="53"/>
      <c r="AJ340" s="53"/>
      <c r="AK340" s="53"/>
      <c r="AL340" s="53"/>
      <c r="AM340" s="53"/>
      <c r="AN340" s="53"/>
      <c r="AO340" s="53"/>
      <c r="AP340" s="53"/>
      <c r="AQ340" s="53"/>
    </row>
    <row r="341" spans="1:43" ht="10.95" customHeight="1" x14ac:dyDescent="0.2">
      <c r="A341" s="20"/>
      <c r="E341" s="20"/>
      <c r="F341" s="20"/>
      <c r="G341" s="20"/>
      <c r="H341" s="20"/>
      <c r="I341" s="20"/>
      <c r="J341" s="20"/>
      <c r="AQ341" s="53"/>
    </row>
    <row r="342" spans="1:43" ht="10.95" customHeight="1" x14ac:dyDescent="0.2">
      <c r="A342" s="20"/>
      <c r="E342" s="20"/>
      <c r="F342" s="20"/>
      <c r="G342" s="20"/>
      <c r="H342" s="20"/>
      <c r="I342" s="20"/>
      <c r="J342" s="20"/>
    </row>
    <row r="343" spans="1:43" s="1" customFormat="1" ht="19.95" customHeight="1" x14ac:dyDescent="0.2">
      <c r="A343" s="20"/>
      <c r="B343" s="18"/>
      <c r="C343" s="18"/>
      <c r="D343" s="77"/>
      <c r="E343" s="20"/>
      <c r="F343" s="20"/>
      <c r="G343" s="20"/>
      <c r="H343" s="20"/>
      <c r="I343" s="20"/>
      <c r="J343" s="20"/>
      <c r="K343" s="20"/>
      <c r="L343" s="20"/>
      <c r="M343" s="20"/>
      <c r="N343" s="20"/>
      <c r="O343" s="77"/>
      <c r="P343" s="20"/>
      <c r="Q343" s="20"/>
      <c r="R343" s="20"/>
      <c r="S343" s="20"/>
      <c r="T343" s="20"/>
      <c r="U343" s="20"/>
      <c r="V343" s="21"/>
      <c r="W343" s="21"/>
      <c r="X343" s="21"/>
      <c r="Y343" s="21"/>
      <c r="Z343" s="21"/>
      <c r="AA343" s="21"/>
      <c r="AB343" s="21"/>
      <c r="AC343" s="21"/>
      <c r="AD343" s="21"/>
      <c r="AE343" s="21"/>
      <c r="AF343" s="21"/>
      <c r="AG343" s="21"/>
      <c r="AH343" s="21"/>
      <c r="AI343" s="21"/>
      <c r="AJ343" s="21"/>
      <c r="AK343" s="21"/>
      <c r="AL343" s="21"/>
      <c r="AM343" s="21"/>
      <c r="AN343" s="21"/>
      <c r="AO343" s="21"/>
      <c r="AP343" s="21"/>
      <c r="AQ343" s="21"/>
    </row>
    <row r="344" spans="1:43" s="1" customFormat="1" ht="22.2" customHeight="1" x14ac:dyDescent="0.2">
      <c r="A344" s="20"/>
      <c r="B344" s="18"/>
      <c r="C344" s="18"/>
      <c r="D344" s="77"/>
      <c r="E344" s="20"/>
      <c r="F344" s="20"/>
      <c r="G344" s="20"/>
      <c r="H344" s="20"/>
      <c r="I344" s="20"/>
      <c r="J344" s="20"/>
      <c r="K344" s="20"/>
      <c r="L344" s="20"/>
      <c r="M344" s="20"/>
      <c r="N344" s="20"/>
      <c r="O344" s="77"/>
      <c r="P344" s="20"/>
      <c r="Q344" s="20"/>
      <c r="R344" s="20"/>
      <c r="S344" s="20"/>
      <c r="T344" s="20"/>
      <c r="U344" s="20"/>
      <c r="V344" s="21"/>
      <c r="W344" s="21"/>
      <c r="X344" s="21"/>
      <c r="Y344" s="21"/>
      <c r="Z344" s="21"/>
      <c r="AA344" s="21"/>
      <c r="AB344" s="21"/>
      <c r="AC344" s="21"/>
      <c r="AD344" s="21"/>
      <c r="AE344" s="21"/>
      <c r="AF344" s="21"/>
      <c r="AG344" s="21"/>
      <c r="AH344" s="21"/>
      <c r="AI344" s="21"/>
      <c r="AJ344" s="21"/>
      <c r="AK344" s="21"/>
      <c r="AL344" s="21"/>
      <c r="AM344" s="21"/>
      <c r="AN344" s="21"/>
      <c r="AO344" s="21"/>
      <c r="AP344" s="21"/>
      <c r="AQ344" s="21"/>
    </row>
    <row r="345" spans="1:43" ht="10.95" customHeight="1" x14ac:dyDescent="0.2">
      <c r="A345" s="20"/>
      <c r="E345" s="20"/>
      <c r="F345" s="20"/>
      <c r="G345" s="20"/>
      <c r="H345" s="20"/>
      <c r="I345" s="20"/>
      <c r="J345" s="20"/>
    </row>
    <row r="346" spans="1:43" ht="10.95" customHeight="1" x14ac:dyDescent="0.2">
      <c r="A346" s="20"/>
      <c r="E346" s="20"/>
      <c r="F346" s="20"/>
      <c r="G346" s="20"/>
      <c r="H346" s="20"/>
      <c r="I346" s="20"/>
      <c r="J346" s="20"/>
    </row>
    <row r="347" spans="1:43" ht="10.95" customHeight="1" x14ac:dyDescent="0.2">
      <c r="A347" s="20"/>
      <c r="E347" s="20"/>
      <c r="F347" s="20"/>
      <c r="G347" s="20"/>
      <c r="H347" s="20"/>
      <c r="I347" s="20"/>
      <c r="J347" s="20"/>
    </row>
    <row r="348" spans="1:43" ht="22.2" customHeight="1" x14ac:dyDescent="0.2">
      <c r="A348" s="20"/>
      <c r="E348" s="20"/>
      <c r="F348" s="20"/>
      <c r="G348" s="20"/>
      <c r="H348" s="20"/>
      <c r="I348" s="20"/>
      <c r="J348" s="20"/>
    </row>
    <row r="349" spans="1:43" ht="10.95" customHeight="1" x14ac:dyDescent="0.2">
      <c r="A349" s="20"/>
      <c r="E349" s="20"/>
      <c r="F349" s="20"/>
      <c r="G349" s="20"/>
      <c r="H349" s="20"/>
      <c r="I349" s="20"/>
      <c r="J349" s="20"/>
    </row>
    <row r="350" spans="1:43" ht="10.95" customHeight="1" x14ac:dyDescent="0.2">
      <c r="A350" s="20"/>
      <c r="E350" s="20"/>
      <c r="F350" s="20"/>
      <c r="G350" s="20"/>
      <c r="H350" s="20"/>
      <c r="I350" s="20"/>
      <c r="J350" s="20"/>
    </row>
    <row r="351" spans="1:43" ht="10.95" customHeight="1" x14ac:dyDescent="0.2">
      <c r="A351" s="20"/>
      <c r="E351" s="20"/>
      <c r="F351" s="20"/>
      <c r="G351" s="20"/>
      <c r="H351" s="20"/>
      <c r="I351" s="20"/>
      <c r="J351" s="20"/>
    </row>
    <row r="352" spans="1:43" ht="10.95" customHeight="1" x14ac:dyDescent="0.2">
      <c r="A352" s="20"/>
      <c r="E352" s="20"/>
      <c r="F352" s="20"/>
      <c r="G352" s="20"/>
      <c r="H352" s="20"/>
      <c r="I352" s="20"/>
      <c r="J352" s="20"/>
    </row>
    <row r="353" spans="1:43" ht="22.2" customHeight="1" x14ac:dyDescent="0.2">
      <c r="A353" s="20"/>
      <c r="E353" s="20"/>
      <c r="F353" s="20"/>
      <c r="G353" s="20"/>
      <c r="H353" s="20"/>
      <c r="I353" s="20"/>
      <c r="J353" s="20"/>
    </row>
    <row r="354" spans="1:43" ht="10.95" customHeight="1" x14ac:dyDescent="0.2">
      <c r="A354" s="20"/>
      <c r="E354" s="20"/>
      <c r="F354" s="20"/>
      <c r="G354" s="20"/>
      <c r="H354" s="20"/>
      <c r="I354" s="20"/>
      <c r="J354" s="20"/>
    </row>
    <row r="355" spans="1:43" ht="10.95" customHeight="1" x14ac:dyDescent="0.2">
      <c r="K355" s="17"/>
      <c r="L355" s="17"/>
      <c r="M355" s="17"/>
      <c r="N355" s="17"/>
      <c r="P355" s="17"/>
      <c r="Q355" s="17"/>
      <c r="R355" s="17"/>
      <c r="S355" s="17"/>
      <c r="T355" s="17"/>
      <c r="U355" s="17"/>
      <c r="V355" s="53"/>
      <c r="W355" s="53"/>
      <c r="X355" s="53"/>
      <c r="Y355" s="53"/>
      <c r="Z355" s="53"/>
      <c r="AA355" s="53"/>
      <c r="AB355" s="53"/>
      <c r="AC355" s="53"/>
      <c r="AD355" s="53"/>
      <c r="AE355" s="53"/>
      <c r="AF355" s="53"/>
      <c r="AG355" s="53"/>
      <c r="AH355" s="53"/>
      <c r="AI355" s="53"/>
      <c r="AJ355" s="53"/>
      <c r="AK355" s="53"/>
      <c r="AL355" s="53"/>
      <c r="AM355" s="53"/>
      <c r="AN355" s="53"/>
      <c r="AO355" s="53"/>
      <c r="AP355" s="53"/>
    </row>
    <row r="356" spans="1:43" ht="10.95" customHeight="1" x14ac:dyDescent="0.2">
      <c r="A356" s="20"/>
      <c r="E356" s="20"/>
      <c r="F356" s="20"/>
      <c r="G356" s="20"/>
      <c r="H356" s="20"/>
      <c r="I356" s="20"/>
      <c r="J356" s="20"/>
      <c r="AQ356" s="53"/>
    </row>
    <row r="357" spans="1:43" ht="10.95" customHeight="1" x14ac:dyDescent="0.2">
      <c r="A357" s="20"/>
      <c r="E357" s="20"/>
      <c r="F357" s="20"/>
      <c r="G357" s="20"/>
      <c r="H357" s="20"/>
      <c r="I357" s="20"/>
      <c r="J357" s="20"/>
    </row>
    <row r="358" spans="1:43" ht="10.95" customHeight="1" x14ac:dyDescent="0.2">
      <c r="A358" s="20"/>
      <c r="E358" s="20"/>
      <c r="F358" s="20"/>
      <c r="G358" s="20"/>
      <c r="H358" s="20"/>
      <c r="I358" s="20"/>
      <c r="J358" s="20"/>
    </row>
    <row r="359" spans="1:43" s="1" customFormat="1" ht="10.95" customHeight="1" x14ac:dyDescent="0.2">
      <c r="A359" s="20"/>
      <c r="B359" s="18"/>
      <c r="C359" s="18"/>
      <c r="D359" s="77"/>
      <c r="E359" s="20"/>
      <c r="F359" s="20"/>
      <c r="G359" s="20"/>
      <c r="H359" s="20"/>
      <c r="I359" s="20"/>
      <c r="J359" s="20"/>
      <c r="K359" s="20"/>
      <c r="L359" s="20"/>
      <c r="M359" s="20"/>
      <c r="N359" s="20"/>
      <c r="O359" s="77"/>
      <c r="P359" s="20"/>
      <c r="Q359" s="20"/>
      <c r="R359" s="20"/>
      <c r="S359" s="20"/>
      <c r="T359" s="20"/>
      <c r="U359" s="20"/>
      <c r="V359" s="21"/>
      <c r="W359" s="21"/>
      <c r="X359" s="21"/>
      <c r="Y359" s="21"/>
      <c r="Z359" s="21"/>
      <c r="AA359" s="21"/>
      <c r="AB359" s="21"/>
      <c r="AC359" s="21"/>
      <c r="AD359" s="21"/>
      <c r="AE359" s="21"/>
      <c r="AF359" s="21"/>
      <c r="AG359" s="21"/>
      <c r="AH359" s="21"/>
      <c r="AI359" s="21"/>
      <c r="AJ359" s="21"/>
      <c r="AK359" s="21"/>
      <c r="AL359" s="21"/>
      <c r="AM359" s="21"/>
      <c r="AN359" s="21"/>
      <c r="AO359" s="21"/>
      <c r="AP359" s="21"/>
      <c r="AQ359" s="21"/>
    </row>
    <row r="360" spans="1:43" ht="10.95" customHeight="1" x14ac:dyDescent="0.2">
      <c r="A360" s="20"/>
      <c r="E360" s="20"/>
      <c r="F360" s="20"/>
      <c r="G360" s="20"/>
      <c r="H360" s="20"/>
      <c r="I360" s="20"/>
      <c r="J360" s="20"/>
    </row>
    <row r="361" spans="1:43" ht="13.2" customHeight="1" x14ac:dyDescent="0.2">
      <c r="A361" s="20"/>
      <c r="E361" s="20"/>
      <c r="F361" s="20"/>
      <c r="G361" s="20"/>
      <c r="H361" s="20"/>
      <c r="I361" s="20"/>
      <c r="J361" s="20"/>
    </row>
    <row r="362" spans="1:43" ht="13.2" customHeight="1" x14ac:dyDescent="0.2">
      <c r="K362" s="17"/>
      <c r="L362" s="17"/>
      <c r="M362" s="17"/>
      <c r="N362" s="17"/>
      <c r="P362" s="17"/>
      <c r="Q362" s="17"/>
      <c r="R362" s="17"/>
      <c r="S362" s="17"/>
      <c r="T362" s="17"/>
      <c r="U362" s="17"/>
      <c r="V362" s="53"/>
      <c r="W362" s="53"/>
      <c r="X362" s="53"/>
      <c r="Y362" s="53"/>
      <c r="Z362" s="53"/>
      <c r="AA362" s="53"/>
      <c r="AB362" s="53"/>
      <c r="AC362" s="53"/>
      <c r="AD362" s="53"/>
      <c r="AE362" s="53"/>
      <c r="AF362" s="53"/>
      <c r="AG362" s="53"/>
      <c r="AH362" s="53"/>
      <c r="AI362" s="53"/>
      <c r="AJ362" s="53"/>
      <c r="AK362" s="53"/>
      <c r="AL362" s="53"/>
      <c r="AM362" s="53"/>
      <c r="AN362" s="53"/>
      <c r="AO362" s="53"/>
      <c r="AP362" s="53"/>
    </row>
    <row r="363" spans="1:43" ht="10.95" customHeight="1" x14ac:dyDescent="0.2">
      <c r="K363" s="17"/>
      <c r="L363" s="17"/>
      <c r="M363" s="17"/>
      <c r="N363" s="17"/>
      <c r="P363" s="17"/>
      <c r="Q363" s="17"/>
      <c r="R363" s="17"/>
      <c r="S363" s="17"/>
      <c r="T363" s="17"/>
      <c r="U363" s="17"/>
      <c r="V363" s="53"/>
      <c r="W363" s="53"/>
      <c r="X363" s="53"/>
      <c r="Y363" s="53"/>
      <c r="Z363" s="53"/>
      <c r="AA363" s="53"/>
      <c r="AB363" s="53"/>
      <c r="AC363" s="53"/>
      <c r="AD363" s="53"/>
      <c r="AE363" s="53"/>
      <c r="AF363" s="53"/>
      <c r="AG363" s="53"/>
      <c r="AH363" s="53"/>
      <c r="AI363" s="53"/>
      <c r="AJ363" s="53"/>
      <c r="AK363" s="53"/>
      <c r="AL363" s="53"/>
      <c r="AM363" s="53"/>
      <c r="AN363" s="53"/>
      <c r="AO363" s="53"/>
      <c r="AP363" s="53"/>
      <c r="AQ363" s="53"/>
    </row>
    <row r="364" spans="1:43" ht="10.95" customHeight="1" x14ac:dyDescent="0.2">
      <c r="A364" s="20"/>
      <c r="E364" s="20"/>
      <c r="F364" s="20"/>
      <c r="G364" s="20"/>
      <c r="H364" s="20"/>
      <c r="I364" s="20"/>
      <c r="J364" s="20"/>
      <c r="AQ364" s="53"/>
    </row>
    <row r="365" spans="1:43" ht="10.95" customHeight="1" x14ac:dyDescent="0.2">
      <c r="A365" s="20"/>
      <c r="E365" s="20"/>
      <c r="F365" s="20"/>
      <c r="G365" s="20"/>
      <c r="H365" s="20"/>
      <c r="I365" s="20"/>
      <c r="J365" s="20"/>
    </row>
    <row r="366" spans="1:43" s="1" customFormat="1" ht="19.95" customHeight="1" x14ac:dyDescent="0.2">
      <c r="A366" s="20"/>
      <c r="B366" s="18"/>
      <c r="C366" s="18"/>
      <c r="D366" s="77"/>
      <c r="E366" s="20"/>
      <c r="F366" s="20"/>
      <c r="G366" s="20"/>
      <c r="H366" s="20"/>
      <c r="I366" s="20"/>
      <c r="J366" s="20"/>
      <c r="K366" s="20"/>
      <c r="L366" s="20"/>
      <c r="M366" s="20"/>
      <c r="N366" s="20"/>
      <c r="O366" s="77"/>
      <c r="P366" s="20"/>
      <c r="Q366" s="20"/>
      <c r="R366" s="20"/>
      <c r="S366" s="20"/>
      <c r="T366" s="20"/>
      <c r="U366" s="20"/>
      <c r="V366" s="21"/>
      <c r="W366" s="21"/>
      <c r="X366" s="21"/>
      <c r="Y366" s="21"/>
      <c r="Z366" s="21"/>
      <c r="AA366" s="21"/>
      <c r="AB366" s="21"/>
      <c r="AC366" s="21"/>
      <c r="AD366" s="21"/>
      <c r="AE366" s="21"/>
      <c r="AF366" s="21"/>
      <c r="AG366" s="21"/>
      <c r="AH366" s="21"/>
      <c r="AI366" s="21"/>
      <c r="AJ366" s="21"/>
      <c r="AK366" s="21"/>
      <c r="AL366" s="21"/>
      <c r="AM366" s="21"/>
      <c r="AN366" s="21"/>
      <c r="AO366" s="21"/>
      <c r="AP366" s="21"/>
      <c r="AQ366" s="21"/>
    </row>
    <row r="367" spans="1:43" s="1" customFormat="1" ht="22.2" customHeight="1" x14ac:dyDescent="0.2">
      <c r="A367" s="20"/>
      <c r="B367" s="18"/>
      <c r="C367" s="18"/>
      <c r="D367" s="77"/>
      <c r="E367" s="20"/>
      <c r="F367" s="20"/>
      <c r="G367" s="20"/>
      <c r="H367" s="20"/>
      <c r="I367" s="20"/>
      <c r="J367" s="20"/>
      <c r="K367" s="20"/>
      <c r="L367" s="20"/>
      <c r="M367" s="20"/>
      <c r="N367" s="20"/>
      <c r="O367" s="77"/>
      <c r="P367" s="20"/>
      <c r="Q367" s="20"/>
      <c r="R367" s="20"/>
      <c r="S367" s="20"/>
      <c r="T367" s="20"/>
      <c r="U367" s="20"/>
      <c r="V367" s="21"/>
      <c r="W367" s="21"/>
      <c r="X367" s="21"/>
      <c r="Y367" s="21"/>
      <c r="Z367" s="21"/>
      <c r="AA367" s="21"/>
      <c r="AB367" s="21"/>
      <c r="AC367" s="21"/>
      <c r="AD367" s="21"/>
      <c r="AE367" s="21"/>
      <c r="AF367" s="21"/>
      <c r="AG367" s="21"/>
      <c r="AH367" s="21"/>
      <c r="AI367" s="21"/>
      <c r="AJ367" s="21"/>
      <c r="AK367" s="21"/>
      <c r="AL367" s="21"/>
      <c r="AM367" s="21"/>
      <c r="AN367" s="21"/>
      <c r="AO367" s="21"/>
      <c r="AP367" s="21"/>
      <c r="AQ367" s="21"/>
    </row>
    <row r="368" spans="1:43" ht="10.95" customHeight="1" x14ac:dyDescent="0.2">
      <c r="A368" s="20"/>
      <c r="E368" s="20"/>
      <c r="F368" s="20"/>
      <c r="G368" s="20"/>
      <c r="H368" s="20"/>
      <c r="I368" s="20"/>
      <c r="J368" s="20"/>
    </row>
    <row r="369" spans="1:43" ht="10.95" customHeight="1" x14ac:dyDescent="0.2">
      <c r="A369" s="20"/>
      <c r="E369" s="20"/>
      <c r="F369" s="20"/>
      <c r="G369" s="20"/>
      <c r="H369" s="20"/>
      <c r="I369" s="20"/>
      <c r="J369" s="20"/>
    </row>
    <row r="370" spans="1:43" ht="10.95" customHeight="1" x14ac:dyDescent="0.2">
      <c r="A370" s="20"/>
      <c r="E370" s="20"/>
      <c r="F370" s="20"/>
      <c r="G370" s="20"/>
      <c r="H370" s="20"/>
      <c r="I370" s="20"/>
      <c r="J370" s="20"/>
    </row>
    <row r="371" spans="1:43" ht="10.95" customHeight="1" x14ac:dyDescent="0.2">
      <c r="A371" s="20"/>
      <c r="E371" s="20"/>
      <c r="F371" s="20"/>
      <c r="G371" s="20"/>
      <c r="H371" s="20"/>
      <c r="I371" s="20"/>
      <c r="J371" s="20"/>
    </row>
    <row r="372" spans="1:43" ht="10.95" customHeight="1" x14ac:dyDescent="0.2">
      <c r="A372" s="20"/>
      <c r="E372" s="20"/>
      <c r="F372" s="20"/>
      <c r="G372" s="20"/>
      <c r="H372" s="20"/>
      <c r="I372" s="20"/>
      <c r="J372" s="20"/>
    </row>
    <row r="373" spans="1:43" ht="10.95" customHeight="1" x14ac:dyDescent="0.2">
      <c r="A373" s="20"/>
      <c r="E373" s="20"/>
      <c r="F373" s="20"/>
      <c r="G373" s="20"/>
      <c r="H373" s="20"/>
      <c r="I373" s="20"/>
      <c r="J373" s="20"/>
    </row>
    <row r="374" spans="1:43" ht="10.95" customHeight="1" x14ac:dyDescent="0.2">
      <c r="A374" s="20"/>
      <c r="E374" s="20"/>
      <c r="F374" s="20"/>
      <c r="G374" s="20"/>
      <c r="H374" s="20"/>
      <c r="I374" s="20"/>
      <c r="J374" s="20"/>
    </row>
    <row r="375" spans="1:43" ht="22.2" customHeight="1" x14ac:dyDescent="0.2">
      <c r="A375" s="20"/>
      <c r="E375" s="20"/>
      <c r="F375" s="20"/>
      <c r="G375" s="20"/>
      <c r="H375" s="20"/>
      <c r="I375" s="20"/>
      <c r="J375" s="20"/>
    </row>
    <row r="376" spans="1:43" ht="10.95" customHeight="1" x14ac:dyDescent="0.2">
      <c r="A376" s="20"/>
      <c r="E376" s="20"/>
      <c r="F376" s="20"/>
      <c r="G376" s="20"/>
      <c r="H376" s="20"/>
      <c r="I376" s="20"/>
      <c r="J376" s="20"/>
    </row>
    <row r="377" spans="1:43" ht="10.95" customHeight="1" x14ac:dyDescent="0.2">
      <c r="A377" s="20"/>
      <c r="E377" s="20"/>
      <c r="F377" s="20"/>
      <c r="G377" s="20"/>
      <c r="H377" s="20"/>
      <c r="I377" s="20"/>
      <c r="J377" s="20"/>
    </row>
    <row r="378" spans="1:43" ht="10.95" customHeight="1" x14ac:dyDescent="0.2">
      <c r="A378" s="20"/>
      <c r="E378" s="20"/>
      <c r="F378" s="20"/>
      <c r="G378" s="20"/>
      <c r="H378" s="20"/>
      <c r="I378" s="20"/>
      <c r="J378" s="20"/>
    </row>
    <row r="379" spans="1:43" ht="10.95" customHeight="1" x14ac:dyDescent="0.2">
      <c r="K379" s="17"/>
      <c r="L379" s="17"/>
      <c r="M379" s="17"/>
      <c r="N379" s="17"/>
      <c r="P379" s="17"/>
      <c r="Q379" s="17"/>
      <c r="R379" s="17"/>
      <c r="S379" s="17"/>
      <c r="T379" s="17"/>
      <c r="U379" s="17"/>
      <c r="V379" s="53"/>
      <c r="W379" s="53"/>
      <c r="X379" s="53"/>
      <c r="Y379" s="53"/>
      <c r="Z379" s="53"/>
      <c r="AA379" s="53"/>
      <c r="AB379" s="53"/>
      <c r="AC379" s="53"/>
      <c r="AD379" s="53"/>
      <c r="AE379" s="53"/>
      <c r="AF379" s="53"/>
      <c r="AG379" s="53"/>
      <c r="AH379" s="53"/>
      <c r="AI379" s="53"/>
      <c r="AJ379" s="53"/>
      <c r="AK379" s="53"/>
      <c r="AL379" s="53"/>
      <c r="AM379" s="53"/>
      <c r="AN379" s="53"/>
      <c r="AO379" s="53"/>
      <c r="AP379" s="53"/>
    </row>
    <row r="380" spans="1:43" ht="10.95" customHeight="1" x14ac:dyDescent="0.2">
      <c r="A380" s="20"/>
      <c r="E380" s="20"/>
      <c r="F380" s="20"/>
      <c r="G380" s="20"/>
      <c r="H380" s="20"/>
      <c r="I380" s="20"/>
      <c r="J380" s="20"/>
      <c r="AQ380" s="53"/>
    </row>
    <row r="381" spans="1:43" ht="10.95" customHeight="1" x14ac:dyDescent="0.2">
      <c r="A381" s="20"/>
      <c r="E381" s="20"/>
      <c r="F381" s="20"/>
      <c r="G381" s="20"/>
      <c r="H381" s="20"/>
      <c r="I381" s="20"/>
      <c r="J381" s="20"/>
    </row>
    <row r="382" spans="1:43" s="1" customFormat="1" ht="10.95" customHeight="1" x14ac:dyDescent="0.2">
      <c r="A382" s="20"/>
      <c r="B382" s="18"/>
      <c r="C382" s="18"/>
      <c r="D382" s="77"/>
      <c r="E382" s="20"/>
      <c r="F382" s="20"/>
      <c r="G382" s="20"/>
      <c r="H382" s="20"/>
      <c r="I382" s="20"/>
      <c r="J382" s="20"/>
      <c r="K382" s="20"/>
      <c r="L382" s="20"/>
      <c r="M382" s="20"/>
      <c r="N382" s="20"/>
      <c r="O382" s="77"/>
      <c r="P382" s="20"/>
      <c r="Q382" s="20"/>
      <c r="R382" s="20"/>
      <c r="S382" s="20"/>
      <c r="T382" s="20"/>
      <c r="U382" s="20"/>
      <c r="V382" s="21"/>
      <c r="W382" s="21"/>
      <c r="X382" s="21"/>
      <c r="Y382" s="21"/>
      <c r="Z382" s="21"/>
      <c r="AA382" s="21"/>
      <c r="AB382" s="21"/>
      <c r="AC382" s="21"/>
      <c r="AD382" s="21"/>
      <c r="AE382" s="21"/>
      <c r="AF382" s="21"/>
      <c r="AG382" s="21"/>
      <c r="AH382" s="21"/>
      <c r="AI382" s="21"/>
      <c r="AJ382" s="21"/>
      <c r="AK382" s="21"/>
      <c r="AL382" s="21"/>
      <c r="AM382" s="21"/>
      <c r="AN382" s="21"/>
      <c r="AO382" s="21"/>
      <c r="AP382" s="21"/>
      <c r="AQ382" s="21"/>
    </row>
    <row r="383" spans="1:43" ht="10.95" customHeight="1" x14ac:dyDescent="0.2">
      <c r="A383" s="20"/>
      <c r="E383" s="20"/>
      <c r="F383" s="20"/>
      <c r="G383" s="20"/>
      <c r="H383" s="20"/>
      <c r="I383" s="20"/>
      <c r="J383" s="20"/>
    </row>
    <row r="384" spans="1:43" ht="13.2" customHeight="1" x14ac:dyDescent="0.2">
      <c r="A384" s="20"/>
      <c r="E384" s="20"/>
      <c r="F384" s="20"/>
      <c r="G384" s="20"/>
      <c r="H384" s="20"/>
      <c r="I384" s="20"/>
      <c r="J384" s="20"/>
    </row>
    <row r="385" spans="1:43" ht="13.2" customHeight="1" x14ac:dyDescent="0.2">
      <c r="A385" s="20"/>
      <c r="E385" s="20"/>
      <c r="F385" s="20"/>
      <c r="G385" s="20"/>
      <c r="H385" s="20"/>
      <c r="I385" s="20"/>
      <c r="J385" s="20"/>
    </row>
    <row r="386" spans="1:43" ht="10.95" customHeight="1" x14ac:dyDescent="0.2">
      <c r="K386" s="17"/>
      <c r="L386" s="17"/>
      <c r="M386" s="17"/>
      <c r="N386" s="17"/>
      <c r="P386" s="17"/>
      <c r="Q386" s="17"/>
      <c r="R386" s="17"/>
      <c r="S386" s="17"/>
      <c r="T386" s="17"/>
      <c r="U386" s="17"/>
      <c r="V386" s="53"/>
      <c r="W386" s="53"/>
      <c r="X386" s="53"/>
      <c r="Y386" s="53"/>
      <c r="Z386" s="53"/>
      <c r="AA386" s="53"/>
      <c r="AB386" s="53"/>
      <c r="AC386" s="53"/>
      <c r="AD386" s="53"/>
      <c r="AE386" s="53"/>
      <c r="AF386" s="53"/>
      <c r="AG386" s="53"/>
      <c r="AH386" s="53"/>
      <c r="AI386" s="53"/>
      <c r="AJ386" s="53"/>
      <c r="AK386" s="53"/>
      <c r="AL386" s="53"/>
      <c r="AM386" s="53"/>
      <c r="AN386" s="53"/>
      <c r="AO386" s="53"/>
      <c r="AP386" s="53"/>
    </row>
    <row r="387" spans="1:43" ht="10.95" customHeight="1" x14ac:dyDescent="0.2">
      <c r="K387" s="17"/>
      <c r="L387" s="17"/>
      <c r="M387" s="17"/>
      <c r="N387" s="17"/>
      <c r="P387" s="17"/>
      <c r="Q387" s="17"/>
      <c r="R387" s="17"/>
      <c r="S387" s="17"/>
      <c r="T387" s="17"/>
      <c r="U387" s="17"/>
      <c r="V387" s="53"/>
      <c r="W387" s="53"/>
      <c r="X387" s="53"/>
      <c r="Y387" s="53"/>
      <c r="Z387" s="53"/>
      <c r="AA387" s="53"/>
      <c r="AB387" s="53"/>
      <c r="AC387" s="53"/>
      <c r="AD387" s="53"/>
      <c r="AE387" s="53"/>
      <c r="AF387" s="53"/>
      <c r="AG387" s="53"/>
      <c r="AH387" s="53"/>
      <c r="AI387" s="53"/>
      <c r="AJ387" s="53"/>
      <c r="AK387" s="53"/>
      <c r="AL387" s="53"/>
      <c r="AM387" s="53"/>
      <c r="AN387" s="53"/>
      <c r="AO387" s="53"/>
      <c r="AP387" s="53"/>
      <c r="AQ387" s="53"/>
    </row>
    <row r="388" spans="1:43" ht="10.95" customHeight="1" x14ac:dyDescent="0.2">
      <c r="A388" s="20"/>
      <c r="E388" s="20"/>
      <c r="F388" s="20"/>
      <c r="G388" s="20"/>
      <c r="H388" s="20"/>
      <c r="I388" s="20"/>
      <c r="J388" s="20"/>
      <c r="AQ388" s="53"/>
    </row>
    <row r="389" spans="1:43" s="1" customFormat="1" ht="19.95" customHeight="1" x14ac:dyDescent="0.2">
      <c r="A389" s="20"/>
      <c r="B389" s="18"/>
      <c r="C389" s="18"/>
      <c r="D389" s="77"/>
      <c r="E389" s="20"/>
      <c r="F389" s="20"/>
      <c r="G389" s="20"/>
      <c r="H389" s="20"/>
      <c r="I389" s="20"/>
      <c r="J389" s="20"/>
      <c r="K389" s="20"/>
      <c r="L389" s="20"/>
      <c r="M389" s="20"/>
      <c r="N389" s="20"/>
      <c r="O389" s="77"/>
      <c r="P389" s="20"/>
      <c r="Q389" s="20"/>
      <c r="R389" s="20"/>
      <c r="S389" s="20"/>
      <c r="T389" s="20"/>
      <c r="U389" s="20"/>
      <c r="V389" s="21"/>
      <c r="W389" s="21"/>
      <c r="X389" s="21"/>
      <c r="Y389" s="21"/>
      <c r="Z389" s="21"/>
      <c r="AA389" s="21"/>
      <c r="AB389" s="21"/>
      <c r="AC389" s="21"/>
      <c r="AD389" s="21"/>
      <c r="AE389" s="21"/>
      <c r="AF389" s="21"/>
      <c r="AG389" s="21"/>
      <c r="AH389" s="21"/>
      <c r="AI389" s="21"/>
      <c r="AJ389" s="21"/>
      <c r="AK389" s="21"/>
      <c r="AL389" s="21"/>
      <c r="AM389" s="21"/>
      <c r="AN389" s="21"/>
      <c r="AO389" s="21"/>
      <c r="AP389" s="21"/>
      <c r="AQ389" s="21"/>
    </row>
    <row r="390" spans="1:43" s="1" customFormat="1" ht="22.2" customHeight="1" x14ac:dyDescent="0.2">
      <c r="A390" s="20"/>
      <c r="B390" s="18"/>
      <c r="C390" s="18"/>
      <c r="D390" s="77"/>
      <c r="E390" s="20"/>
      <c r="F390" s="20"/>
      <c r="G390" s="20"/>
      <c r="H390" s="20"/>
      <c r="I390" s="20"/>
      <c r="J390" s="20"/>
      <c r="K390" s="20"/>
      <c r="L390" s="20"/>
      <c r="M390" s="20"/>
      <c r="N390" s="20"/>
      <c r="O390" s="77"/>
      <c r="P390" s="20"/>
      <c r="Q390" s="20"/>
      <c r="R390" s="20"/>
      <c r="S390" s="20"/>
      <c r="T390" s="20"/>
      <c r="U390" s="20"/>
      <c r="V390" s="21"/>
      <c r="W390" s="21"/>
      <c r="X390" s="21"/>
      <c r="Y390" s="21"/>
      <c r="Z390" s="21"/>
      <c r="AA390" s="21"/>
      <c r="AB390" s="21"/>
      <c r="AC390" s="21"/>
      <c r="AD390" s="21"/>
      <c r="AE390" s="21"/>
      <c r="AF390" s="21"/>
      <c r="AG390" s="21"/>
      <c r="AH390" s="21"/>
      <c r="AI390" s="21"/>
      <c r="AJ390" s="21"/>
      <c r="AK390" s="21"/>
      <c r="AL390" s="21"/>
      <c r="AM390" s="21"/>
      <c r="AN390" s="21"/>
      <c r="AO390" s="21"/>
      <c r="AP390" s="21"/>
      <c r="AQ390" s="21"/>
    </row>
    <row r="391" spans="1:43" ht="10.95" customHeight="1" x14ac:dyDescent="0.2">
      <c r="A391" s="20"/>
      <c r="E391" s="20"/>
      <c r="F391" s="20"/>
      <c r="G391" s="20"/>
      <c r="H391" s="20"/>
      <c r="I391" s="20"/>
      <c r="J391" s="20"/>
    </row>
    <row r="392" spans="1:43" ht="10.95" customHeight="1" x14ac:dyDescent="0.2">
      <c r="A392" s="20"/>
      <c r="E392" s="20"/>
      <c r="F392" s="20"/>
      <c r="G392" s="20"/>
      <c r="H392" s="20"/>
      <c r="I392" s="20"/>
      <c r="J392" s="20"/>
    </row>
    <row r="393" spans="1:43" ht="10.95" customHeight="1" x14ac:dyDescent="0.2">
      <c r="A393" s="20"/>
      <c r="E393" s="20"/>
      <c r="F393" s="20"/>
      <c r="G393" s="20"/>
      <c r="H393" s="20"/>
      <c r="I393" s="20"/>
      <c r="J393" s="20"/>
    </row>
    <row r="394" spans="1:43" ht="10.95" customHeight="1" x14ac:dyDescent="0.2">
      <c r="A394" s="20"/>
      <c r="E394" s="20"/>
      <c r="F394" s="20"/>
      <c r="G394" s="20"/>
      <c r="H394" s="20"/>
      <c r="I394" s="20"/>
      <c r="J394" s="20"/>
    </row>
    <row r="395" spans="1:43" ht="22.2" customHeight="1" x14ac:dyDescent="0.2">
      <c r="A395" s="20"/>
      <c r="E395" s="20"/>
      <c r="F395" s="20"/>
      <c r="G395" s="20"/>
      <c r="H395" s="20"/>
      <c r="I395" s="20"/>
      <c r="J395" s="20"/>
    </row>
    <row r="396" spans="1:43" ht="10.95" customHeight="1" x14ac:dyDescent="0.2">
      <c r="A396" s="20"/>
      <c r="E396" s="20"/>
      <c r="F396" s="20"/>
      <c r="G396" s="20"/>
      <c r="H396" s="20"/>
      <c r="I396" s="20"/>
      <c r="J396" s="20"/>
    </row>
    <row r="397" spans="1:43" ht="10.95" customHeight="1" x14ac:dyDescent="0.2">
      <c r="A397" s="20"/>
      <c r="E397" s="20"/>
      <c r="F397" s="20"/>
      <c r="G397" s="20"/>
      <c r="H397" s="20"/>
      <c r="I397" s="20"/>
      <c r="J397" s="20"/>
    </row>
    <row r="398" spans="1:43" ht="10.95" customHeight="1" x14ac:dyDescent="0.2">
      <c r="A398" s="20"/>
      <c r="E398" s="20"/>
      <c r="F398" s="20"/>
      <c r="G398" s="20"/>
      <c r="H398" s="20"/>
      <c r="I398" s="20"/>
      <c r="J398" s="20"/>
    </row>
    <row r="399" spans="1:43" ht="22.2" customHeight="1" x14ac:dyDescent="0.2">
      <c r="A399" s="20"/>
      <c r="E399" s="20"/>
      <c r="F399" s="20"/>
      <c r="G399" s="20"/>
      <c r="H399" s="20"/>
      <c r="I399" s="20"/>
      <c r="J399" s="20"/>
    </row>
    <row r="400" spans="1:43" ht="10.95" customHeight="1" x14ac:dyDescent="0.2">
      <c r="A400" s="20"/>
      <c r="E400" s="20"/>
      <c r="F400" s="20"/>
      <c r="G400" s="20"/>
      <c r="H400" s="20"/>
      <c r="I400" s="20"/>
      <c r="J400" s="20"/>
    </row>
    <row r="401" spans="1:43" ht="22.2" customHeight="1" x14ac:dyDescent="0.2">
      <c r="A401" s="20"/>
      <c r="E401" s="20"/>
      <c r="F401" s="20"/>
      <c r="G401" s="20"/>
      <c r="H401" s="20"/>
      <c r="I401" s="20"/>
      <c r="J401" s="20"/>
    </row>
    <row r="402" spans="1:43" ht="10.95" customHeight="1" x14ac:dyDescent="0.2">
      <c r="K402" s="17"/>
      <c r="L402" s="17"/>
      <c r="M402" s="17"/>
      <c r="N402" s="17"/>
      <c r="P402" s="17"/>
      <c r="Q402" s="17"/>
      <c r="R402" s="17"/>
      <c r="S402" s="17"/>
      <c r="T402" s="17"/>
      <c r="U402" s="17"/>
      <c r="V402" s="53"/>
      <c r="W402" s="53"/>
      <c r="X402" s="53"/>
      <c r="Y402" s="53"/>
      <c r="Z402" s="53"/>
      <c r="AA402" s="53"/>
      <c r="AB402" s="53"/>
      <c r="AC402" s="53"/>
      <c r="AD402" s="53"/>
      <c r="AE402" s="53"/>
      <c r="AF402" s="53"/>
      <c r="AG402" s="53"/>
      <c r="AH402" s="53"/>
      <c r="AI402" s="53"/>
      <c r="AJ402" s="53"/>
      <c r="AK402" s="53"/>
      <c r="AL402" s="53"/>
      <c r="AM402" s="53"/>
      <c r="AN402" s="53"/>
      <c r="AO402" s="53"/>
      <c r="AP402" s="53"/>
    </row>
    <row r="403" spans="1:43" ht="10.95" customHeight="1" x14ac:dyDescent="0.2">
      <c r="A403" s="20"/>
      <c r="E403" s="20"/>
      <c r="F403" s="20"/>
      <c r="G403" s="20"/>
      <c r="H403" s="20"/>
      <c r="I403" s="20"/>
      <c r="J403" s="20"/>
      <c r="AQ403" s="53"/>
    </row>
    <row r="404" spans="1:43" ht="10.95" customHeight="1" x14ac:dyDescent="0.2">
      <c r="A404" s="20"/>
      <c r="E404" s="20"/>
      <c r="F404" s="20"/>
      <c r="G404" s="20"/>
      <c r="H404" s="20"/>
      <c r="I404" s="20"/>
      <c r="J404" s="20"/>
    </row>
    <row r="405" spans="1:43" ht="10.95" customHeight="1" x14ac:dyDescent="0.2">
      <c r="A405" s="20"/>
      <c r="E405" s="20"/>
      <c r="F405" s="20"/>
      <c r="G405" s="20"/>
      <c r="H405" s="20"/>
      <c r="I405" s="20"/>
      <c r="J405" s="20"/>
    </row>
    <row r="406" spans="1:43" s="1" customFormat="1" ht="10.95" customHeight="1" x14ac:dyDescent="0.2">
      <c r="A406" s="20"/>
      <c r="B406" s="18"/>
      <c r="C406" s="18"/>
      <c r="D406" s="77"/>
      <c r="E406" s="20"/>
      <c r="F406" s="20"/>
      <c r="G406" s="20"/>
      <c r="H406" s="20"/>
      <c r="I406" s="20"/>
      <c r="J406" s="20"/>
      <c r="K406" s="20"/>
      <c r="L406" s="20"/>
      <c r="M406" s="20"/>
      <c r="N406" s="20"/>
      <c r="O406" s="77"/>
      <c r="P406" s="20"/>
      <c r="Q406" s="20"/>
      <c r="R406" s="20"/>
      <c r="S406" s="20"/>
      <c r="T406" s="20"/>
      <c r="U406" s="20"/>
      <c r="V406" s="21"/>
      <c r="W406" s="21"/>
      <c r="X406" s="21"/>
      <c r="Y406" s="21"/>
      <c r="Z406" s="21"/>
      <c r="AA406" s="21"/>
      <c r="AB406" s="21"/>
      <c r="AC406" s="21"/>
      <c r="AD406" s="21"/>
      <c r="AE406" s="21"/>
      <c r="AF406" s="21"/>
      <c r="AG406" s="21"/>
      <c r="AH406" s="21"/>
      <c r="AI406" s="21"/>
      <c r="AJ406" s="21"/>
      <c r="AK406" s="21"/>
      <c r="AL406" s="21"/>
      <c r="AM406" s="21"/>
      <c r="AN406" s="21"/>
      <c r="AO406" s="21"/>
      <c r="AP406" s="21"/>
      <c r="AQ406" s="21"/>
    </row>
    <row r="407" spans="1:43" ht="10.95" customHeight="1" x14ac:dyDescent="0.2">
      <c r="A407" s="20"/>
      <c r="E407" s="20"/>
      <c r="F407" s="20"/>
      <c r="G407" s="20"/>
      <c r="H407" s="20"/>
      <c r="I407" s="20"/>
      <c r="J407" s="20"/>
    </row>
    <row r="408" spans="1:43" ht="13.2" customHeight="1" x14ac:dyDescent="0.2">
      <c r="A408" s="20"/>
      <c r="E408" s="20"/>
      <c r="F408" s="20"/>
      <c r="G408" s="20"/>
      <c r="H408" s="20"/>
      <c r="I408" s="20"/>
      <c r="J408" s="20"/>
    </row>
    <row r="409" spans="1:43" ht="13.2" customHeight="1" x14ac:dyDescent="0.2">
      <c r="K409" s="17"/>
      <c r="L409" s="17"/>
      <c r="M409" s="17"/>
      <c r="N409" s="17"/>
      <c r="P409" s="17"/>
      <c r="Q409" s="17"/>
      <c r="R409" s="17"/>
      <c r="S409" s="17"/>
      <c r="T409" s="17"/>
      <c r="U409" s="17"/>
      <c r="V409" s="53"/>
      <c r="W409" s="53"/>
      <c r="X409" s="53"/>
      <c r="Y409" s="53"/>
      <c r="Z409" s="53"/>
      <c r="AA409" s="53"/>
      <c r="AB409" s="53"/>
      <c r="AC409" s="53"/>
      <c r="AD409" s="53"/>
      <c r="AE409" s="53"/>
      <c r="AF409" s="53"/>
      <c r="AG409" s="53"/>
      <c r="AH409" s="53"/>
      <c r="AI409" s="53"/>
      <c r="AJ409" s="53"/>
      <c r="AK409" s="53"/>
      <c r="AL409" s="53"/>
      <c r="AM409" s="53"/>
      <c r="AN409" s="53"/>
      <c r="AO409" s="53"/>
      <c r="AP409" s="53"/>
    </row>
    <row r="410" spans="1:43" ht="10.95" customHeight="1" x14ac:dyDescent="0.2">
      <c r="K410" s="17"/>
      <c r="L410" s="17"/>
      <c r="M410" s="17"/>
      <c r="N410" s="17"/>
      <c r="P410" s="17"/>
      <c r="Q410" s="17"/>
      <c r="R410" s="17"/>
      <c r="S410" s="17"/>
      <c r="T410" s="17"/>
      <c r="U410" s="17"/>
      <c r="V410" s="53"/>
      <c r="W410" s="53"/>
      <c r="X410" s="53"/>
      <c r="Y410" s="53"/>
      <c r="Z410" s="53"/>
      <c r="AA410" s="53"/>
      <c r="AB410" s="53"/>
      <c r="AC410" s="53"/>
      <c r="AD410" s="53"/>
      <c r="AE410" s="53"/>
      <c r="AF410" s="53"/>
      <c r="AG410" s="53"/>
      <c r="AH410" s="53"/>
      <c r="AI410" s="53"/>
      <c r="AJ410" s="53"/>
      <c r="AK410" s="53"/>
      <c r="AL410" s="53"/>
      <c r="AM410" s="53"/>
      <c r="AN410" s="53"/>
      <c r="AO410" s="53"/>
      <c r="AP410" s="53"/>
      <c r="AQ410" s="53"/>
    </row>
    <row r="411" spans="1:43" ht="10.95" customHeight="1" x14ac:dyDescent="0.2">
      <c r="A411" s="20"/>
      <c r="E411" s="20"/>
      <c r="F411" s="20"/>
      <c r="G411" s="20"/>
      <c r="H411" s="20"/>
      <c r="I411" s="20"/>
      <c r="J411" s="20"/>
      <c r="AQ411" s="53"/>
    </row>
    <row r="412" spans="1:43" ht="10.95" customHeight="1" x14ac:dyDescent="0.2">
      <c r="A412" s="20"/>
      <c r="E412" s="20"/>
      <c r="F412" s="20"/>
      <c r="G412" s="20"/>
      <c r="H412" s="20"/>
      <c r="I412" s="20"/>
      <c r="J412" s="20"/>
    </row>
    <row r="413" spans="1:43" s="1" customFormat="1" ht="19.95" customHeight="1" x14ac:dyDescent="0.2">
      <c r="A413" s="20"/>
      <c r="B413" s="18"/>
      <c r="C413" s="18"/>
      <c r="D413" s="77"/>
      <c r="E413" s="20"/>
      <c r="F413" s="20"/>
      <c r="G413" s="20"/>
      <c r="H413" s="20"/>
      <c r="I413" s="20"/>
      <c r="J413" s="20"/>
      <c r="K413" s="20"/>
      <c r="L413" s="20"/>
      <c r="M413" s="20"/>
      <c r="N413" s="20"/>
      <c r="O413" s="77"/>
      <c r="P413" s="20"/>
      <c r="Q413" s="20"/>
      <c r="R413" s="20"/>
      <c r="S413" s="20"/>
      <c r="T413" s="20"/>
      <c r="U413" s="20"/>
      <c r="V413" s="21"/>
      <c r="W413" s="21"/>
      <c r="X413" s="21"/>
      <c r="Y413" s="21"/>
      <c r="Z413" s="21"/>
      <c r="AA413" s="21"/>
      <c r="AB413" s="21"/>
      <c r="AC413" s="21"/>
      <c r="AD413" s="21"/>
      <c r="AE413" s="21"/>
      <c r="AF413" s="21"/>
      <c r="AG413" s="21"/>
      <c r="AH413" s="21"/>
      <c r="AI413" s="21"/>
      <c r="AJ413" s="21"/>
      <c r="AK413" s="21"/>
      <c r="AL413" s="21"/>
      <c r="AM413" s="21"/>
      <c r="AN413" s="21"/>
      <c r="AO413" s="21"/>
      <c r="AP413" s="21"/>
      <c r="AQ413" s="21"/>
    </row>
    <row r="414" spans="1:43" s="1" customFormat="1" ht="22.2" customHeight="1" x14ac:dyDescent="0.2">
      <c r="A414" s="20"/>
      <c r="B414" s="18"/>
      <c r="C414" s="18"/>
      <c r="D414" s="77"/>
      <c r="E414" s="20"/>
      <c r="F414" s="20"/>
      <c r="G414" s="20"/>
      <c r="H414" s="20"/>
      <c r="I414" s="20"/>
      <c r="J414" s="20"/>
      <c r="K414" s="20"/>
      <c r="L414" s="20"/>
      <c r="M414" s="20"/>
      <c r="N414" s="20"/>
      <c r="O414" s="77"/>
      <c r="P414" s="20"/>
      <c r="Q414" s="20"/>
      <c r="R414" s="20"/>
      <c r="S414" s="20"/>
      <c r="T414" s="20"/>
      <c r="U414" s="20"/>
      <c r="V414" s="21"/>
      <c r="W414" s="21"/>
      <c r="X414" s="21"/>
      <c r="Y414" s="21"/>
      <c r="Z414" s="21"/>
      <c r="AA414" s="21"/>
      <c r="AB414" s="21"/>
      <c r="AC414" s="21"/>
      <c r="AD414" s="21"/>
      <c r="AE414" s="21"/>
      <c r="AF414" s="21"/>
      <c r="AG414" s="21"/>
      <c r="AH414" s="21"/>
      <c r="AI414" s="21"/>
      <c r="AJ414" s="21"/>
      <c r="AK414" s="21"/>
      <c r="AL414" s="21"/>
      <c r="AM414" s="21"/>
      <c r="AN414" s="21"/>
      <c r="AO414" s="21"/>
      <c r="AP414" s="21"/>
      <c r="AQ414" s="21"/>
    </row>
    <row r="415" spans="1:43" ht="10.95" customHeight="1" x14ac:dyDescent="0.2">
      <c r="A415" s="20"/>
      <c r="E415" s="20"/>
      <c r="F415" s="20"/>
      <c r="G415" s="20"/>
      <c r="H415" s="20"/>
      <c r="I415" s="20"/>
      <c r="J415" s="20"/>
    </row>
    <row r="416" spans="1:43" ht="10.95" customHeight="1" x14ac:dyDescent="0.2">
      <c r="A416" s="20"/>
      <c r="E416" s="20"/>
      <c r="F416" s="20"/>
      <c r="G416" s="20"/>
      <c r="H416" s="20"/>
      <c r="I416" s="20"/>
      <c r="J416" s="20"/>
    </row>
    <row r="417" spans="1:43" ht="10.95" customHeight="1" x14ac:dyDescent="0.2">
      <c r="A417" s="20"/>
      <c r="E417" s="20"/>
      <c r="F417" s="20"/>
      <c r="G417" s="20"/>
      <c r="H417" s="20"/>
      <c r="I417" s="20"/>
      <c r="J417" s="20"/>
    </row>
    <row r="418" spans="1:43" ht="10.95" customHeight="1" x14ac:dyDescent="0.2">
      <c r="A418" s="20"/>
      <c r="E418" s="20"/>
      <c r="F418" s="20"/>
      <c r="G418" s="20"/>
      <c r="H418" s="20"/>
      <c r="I418" s="20"/>
      <c r="J418" s="20"/>
    </row>
    <row r="419" spans="1:43" ht="10.95" customHeight="1" x14ac:dyDescent="0.2">
      <c r="A419" s="20"/>
      <c r="E419" s="20"/>
      <c r="F419" s="20"/>
      <c r="G419" s="20"/>
      <c r="H419" s="20"/>
      <c r="I419" s="20"/>
      <c r="J419" s="20"/>
    </row>
    <row r="420" spans="1:43" ht="10.95" customHeight="1" x14ac:dyDescent="0.2">
      <c r="A420" s="20"/>
      <c r="E420" s="20"/>
      <c r="F420" s="20"/>
      <c r="G420" s="20"/>
      <c r="H420" s="20"/>
      <c r="I420" s="20"/>
      <c r="J420" s="20"/>
    </row>
    <row r="421" spans="1:43" ht="10.95" customHeight="1" x14ac:dyDescent="0.2">
      <c r="A421" s="20"/>
      <c r="E421" s="20"/>
      <c r="F421" s="20"/>
      <c r="G421" s="20"/>
      <c r="H421" s="20"/>
      <c r="I421" s="20"/>
      <c r="J421" s="20"/>
    </row>
    <row r="422" spans="1:43" ht="10.95" customHeight="1" x14ac:dyDescent="0.2">
      <c r="A422" s="20"/>
      <c r="E422" s="20"/>
      <c r="F422" s="20"/>
      <c r="G422" s="20"/>
      <c r="H422" s="20"/>
      <c r="I422" s="20"/>
      <c r="J422" s="20"/>
    </row>
    <row r="423" spans="1:43" ht="10.95" customHeight="1" x14ac:dyDescent="0.2">
      <c r="A423" s="20"/>
      <c r="E423" s="20"/>
      <c r="F423" s="20"/>
      <c r="G423" s="20"/>
      <c r="H423" s="20"/>
      <c r="I423" s="20"/>
      <c r="J423" s="20"/>
    </row>
    <row r="424" spans="1:43" ht="10.95" customHeight="1" x14ac:dyDescent="0.2">
      <c r="A424" s="20"/>
      <c r="E424" s="20"/>
      <c r="F424" s="20"/>
      <c r="G424" s="20"/>
      <c r="H424" s="20"/>
      <c r="I424" s="20"/>
      <c r="J424" s="20"/>
    </row>
    <row r="425" spans="1:43" ht="10.95" customHeight="1" x14ac:dyDescent="0.2">
      <c r="A425" s="20"/>
      <c r="E425" s="20"/>
      <c r="F425" s="20"/>
      <c r="G425" s="20"/>
      <c r="H425" s="20"/>
      <c r="I425" s="20"/>
      <c r="J425" s="20"/>
    </row>
    <row r="426" spans="1:43" ht="10.95" customHeight="1" x14ac:dyDescent="0.2">
      <c r="K426" s="17"/>
      <c r="L426" s="17"/>
      <c r="M426" s="17"/>
      <c r="N426" s="17"/>
      <c r="P426" s="17"/>
      <c r="Q426" s="17"/>
      <c r="R426" s="17"/>
      <c r="S426" s="17"/>
      <c r="T426" s="17"/>
      <c r="U426" s="17"/>
      <c r="V426" s="53"/>
      <c r="W426" s="53"/>
      <c r="X426" s="53"/>
      <c r="Y426" s="53"/>
      <c r="Z426" s="53"/>
      <c r="AA426" s="53"/>
      <c r="AB426" s="53"/>
      <c r="AC426" s="53"/>
      <c r="AD426" s="53"/>
      <c r="AE426" s="53"/>
      <c r="AF426" s="53"/>
      <c r="AG426" s="53"/>
      <c r="AH426" s="53"/>
      <c r="AI426" s="53"/>
      <c r="AJ426" s="53"/>
      <c r="AK426" s="53"/>
      <c r="AL426" s="53"/>
      <c r="AM426" s="53"/>
      <c r="AN426" s="53"/>
      <c r="AO426" s="53"/>
      <c r="AP426" s="53"/>
    </row>
    <row r="427" spans="1:43" ht="10.95" customHeight="1" x14ac:dyDescent="0.2">
      <c r="A427" s="20"/>
      <c r="E427" s="20"/>
      <c r="F427" s="20"/>
      <c r="G427" s="20"/>
      <c r="H427" s="20"/>
      <c r="I427" s="20"/>
      <c r="J427" s="20"/>
      <c r="AQ427" s="53"/>
    </row>
    <row r="428" spans="1:43" ht="10.95" customHeight="1" x14ac:dyDescent="0.2">
      <c r="A428" s="20"/>
      <c r="E428" s="20"/>
      <c r="F428" s="20"/>
      <c r="G428" s="20"/>
      <c r="H428" s="20"/>
      <c r="I428" s="20"/>
      <c r="J428" s="20"/>
    </row>
    <row r="429" spans="1:43" s="1" customFormat="1" ht="10.95" customHeight="1" x14ac:dyDescent="0.2">
      <c r="A429" s="20"/>
      <c r="B429" s="18"/>
      <c r="C429" s="18"/>
      <c r="D429" s="77"/>
      <c r="E429" s="20"/>
      <c r="F429" s="20"/>
      <c r="G429" s="20"/>
      <c r="H429" s="20"/>
      <c r="I429" s="20"/>
      <c r="J429" s="20"/>
      <c r="K429" s="20"/>
      <c r="L429" s="20"/>
      <c r="M429" s="20"/>
      <c r="N429" s="20"/>
      <c r="O429" s="77"/>
      <c r="P429" s="20"/>
      <c r="Q429" s="20"/>
      <c r="R429" s="20"/>
      <c r="S429" s="20"/>
      <c r="T429" s="20"/>
      <c r="U429" s="20"/>
      <c r="V429" s="21"/>
      <c r="W429" s="21"/>
      <c r="X429" s="21"/>
      <c r="Y429" s="21"/>
      <c r="Z429" s="21"/>
      <c r="AA429" s="21"/>
      <c r="AB429" s="21"/>
      <c r="AC429" s="21"/>
      <c r="AD429" s="21"/>
      <c r="AE429" s="21"/>
      <c r="AF429" s="21"/>
      <c r="AG429" s="21"/>
      <c r="AH429" s="21"/>
      <c r="AI429" s="21"/>
      <c r="AJ429" s="21"/>
      <c r="AK429" s="21"/>
      <c r="AL429" s="21"/>
      <c r="AM429" s="21"/>
      <c r="AN429" s="21"/>
      <c r="AO429" s="21"/>
      <c r="AP429" s="21"/>
      <c r="AQ429" s="21"/>
    </row>
    <row r="430" spans="1:43" ht="10.95" customHeight="1" x14ac:dyDescent="0.2">
      <c r="A430" s="20"/>
      <c r="E430" s="20"/>
      <c r="F430" s="20"/>
      <c r="G430" s="20"/>
      <c r="H430" s="20"/>
      <c r="I430" s="20"/>
      <c r="J430" s="20"/>
    </row>
    <row r="431" spans="1:43" ht="13.2" customHeight="1" x14ac:dyDescent="0.2">
      <c r="A431" s="20"/>
      <c r="E431" s="20"/>
      <c r="F431" s="20"/>
      <c r="G431" s="20"/>
      <c r="H431" s="20"/>
      <c r="I431" s="20"/>
      <c r="J431" s="20"/>
    </row>
    <row r="432" spans="1:43" ht="13.2" customHeight="1" x14ac:dyDescent="0.2">
      <c r="A432" s="20"/>
      <c r="E432" s="20"/>
      <c r="F432" s="20"/>
      <c r="G432" s="20"/>
      <c r="H432" s="20"/>
      <c r="I432" s="20"/>
      <c r="J432" s="20"/>
    </row>
    <row r="433" spans="1:43" ht="10.95" customHeight="1" x14ac:dyDescent="0.2">
      <c r="K433" s="17"/>
      <c r="L433" s="17"/>
      <c r="M433" s="17"/>
      <c r="N433" s="17"/>
      <c r="P433" s="17"/>
      <c r="Q433" s="17"/>
      <c r="R433" s="17"/>
      <c r="S433" s="17"/>
      <c r="T433" s="17"/>
      <c r="U433" s="17"/>
      <c r="V433" s="53"/>
      <c r="W433" s="53"/>
      <c r="X433" s="53"/>
      <c r="Y433" s="53"/>
      <c r="Z433" s="53"/>
      <c r="AA433" s="53"/>
      <c r="AB433" s="53"/>
      <c r="AC433" s="53"/>
      <c r="AD433" s="53"/>
      <c r="AE433" s="53"/>
      <c r="AF433" s="53"/>
      <c r="AG433" s="53"/>
      <c r="AH433" s="53"/>
      <c r="AI433" s="53"/>
      <c r="AJ433" s="53"/>
      <c r="AK433" s="53"/>
      <c r="AL433" s="53"/>
      <c r="AM433" s="53"/>
      <c r="AN433" s="53"/>
      <c r="AO433" s="53"/>
      <c r="AP433" s="53"/>
    </row>
    <row r="434" spans="1:43" ht="10.95" customHeight="1" x14ac:dyDescent="0.2">
      <c r="K434" s="17"/>
      <c r="L434" s="17"/>
      <c r="M434" s="17"/>
      <c r="N434" s="17"/>
      <c r="P434" s="17"/>
      <c r="Q434" s="17"/>
      <c r="R434" s="17"/>
      <c r="S434" s="17"/>
      <c r="T434" s="17"/>
      <c r="U434" s="17"/>
      <c r="V434" s="53"/>
      <c r="W434" s="53"/>
      <c r="X434" s="53"/>
      <c r="Y434" s="53"/>
      <c r="Z434" s="53"/>
      <c r="AA434" s="53"/>
      <c r="AB434" s="53"/>
      <c r="AC434" s="53"/>
      <c r="AD434" s="53"/>
      <c r="AE434" s="53"/>
      <c r="AF434" s="53"/>
      <c r="AG434" s="53"/>
      <c r="AH434" s="53"/>
      <c r="AI434" s="53"/>
      <c r="AJ434" s="53"/>
      <c r="AK434" s="53"/>
      <c r="AL434" s="53"/>
      <c r="AM434" s="53"/>
      <c r="AN434" s="53"/>
      <c r="AO434" s="53"/>
      <c r="AP434" s="53"/>
      <c r="AQ434" s="53"/>
    </row>
    <row r="435" spans="1:43" ht="10.95" customHeight="1" x14ac:dyDescent="0.2">
      <c r="A435" s="20"/>
      <c r="E435" s="20"/>
      <c r="F435" s="20"/>
      <c r="G435" s="20"/>
      <c r="H435" s="20"/>
      <c r="I435" s="20"/>
      <c r="J435" s="20"/>
      <c r="AQ435" s="53"/>
    </row>
    <row r="436" spans="1:43" s="1" customFormat="1" ht="19.95" customHeight="1" x14ac:dyDescent="0.2">
      <c r="A436" s="20"/>
      <c r="B436" s="18"/>
      <c r="C436" s="18"/>
      <c r="D436" s="77"/>
      <c r="E436" s="20"/>
      <c r="F436" s="20"/>
      <c r="G436" s="20"/>
      <c r="H436" s="20"/>
      <c r="I436" s="20"/>
      <c r="J436" s="20"/>
      <c r="K436" s="20"/>
      <c r="L436" s="20"/>
      <c r="M436" s="20"/>
      <c r="N436" s="20"/>
      <c r="O436" s="77"/>
      <c r="P436" s="20"/>
      <c r="Q436" s="20"/>
      <c r="R436" s="20"/>
      <c r="S436" s="20"/>
      <c r="T436" s="20"/>
      <c r="U436" s="20"/>
      <c r="V436" s="21"/>
      <c r="W436" s="21"/>
      <c r="X436" s="21"/>
      <c r="Y436" s="21"/>
      <c r="Z436" s="21"/>
      <c r="AA436" s="21"/>
      <c r="AB436" s="21"/>
      <c r="AC436" s="21"/>
      <c r="AD436" s="21"/>
      <c r="AE436" s="21"/>
      <c r="AF436" s="21"/>
      <c r="AG436" s="21"/>
      <c r="AH436" s="21"/>
      <c r="AI436" s="21"/>
      <c r="AJ436" s="21"/>
      <c r="AK436" s="21"/>
      <c r="AL436" s="21"/>
      <c r="AM436" s="21"/>
      <c r="AN436" s="21"/>
      <c r="AO436" s="21"/>
      <c r="AP436" s="21"/>
      <c r="AQ436" s="21"/>
    </row>
    <row r="437" spans="1:43" s="1" customFormat="1" ht="22.2" customHeight="1" x14ac:dyDescent="0.2">
      <c r="A437" s="20"/>
      <c r="B437" s="18"/>
      <c r="C437" s="18"/>
      <c r="D437" s="77"/>
      <c r="E437" s="20"/>
      <c r="F437" s="20"/>
      <c r="G437" s="20"/>
      <c r="H437" s="20"/>
      <c r="I437" s="20"/>
      <c r="J437" s="20"/>
      <c r="K437" s="20"/>
      <c r="L437" s="20"/>
      <c r="M437" s="20"/>
      <c r="N437" s="20"/>
      <c r="O437" s="77"/>
      <c r="P437" s="20"/>
      <c r="Q437" s="20"/>
      <c r="R437" s="20"/>
      <c r="S437" s="20"/>
      <c r="T437" s="20"/>
      <c r="U437" s="20"/>
      <c r="V437" s="21"/>
      <c r="W437" s="21"/>
      <c r="X437" s="21"/>
      <c r="Y437" s="21"/>
      <c r="Z437" s="21"/>
      <c r="AA437" s="21"/>
      <c r="AB437" s="21"/>
      <c r="AC437" s="21"/>
      <c r="AD437" s="21"/>
      <c r="AE437" s="21"/>
      <c r="AF437" s="21"/>
      <c r="AG437" s="21"/>
      <c r="AH437" s="21"/>
      <c r="AI437" s="21"/>
      <c r="AJ437" s="21"/>
      <c r="AK437" s="21"/>
      <c r="AL437" s="21"/>
      <c r="AM437" s="21"/>
      <c r="AN437" s="21"/>
      <c r="AO437" s="21"/>
      <c r="AP437" s="21"/>
      <c r="AQ437" s="21"/>
    </row>
    <row r="438" spans="1:43" ht="10.95" customHeight="1" x14ac:dyDescent="0.2">
      <c r="A438" s="20"/>
      <c r="E438" s="20"/>
      <c r="F438" s="20"/>
      <c r="G438" s="20"/>
      <c r="H438" s="20"/>
      <c r="I438" s="20"/>
      <c r="J438" s="20"/>
    </row>
    <row r="439" spans="1:43" ht="10.95" customHeight="1" x14ac:dyDescent="0.2">
      <c r="A439" s="20"/>
      <c r="E439" s="20"/>
      <c r="F439" s="20"/>
      <c r="G439" s="20"/>
      <c r="H439" s="20"/>
      <c r="I439" s="20"/>
      <c r="J439" s="20"/>
    </row>
    <row r="440" spans="1:43" ht="10.95" customHeight="1" x14ac:dyDescent="0.2">
      <c r="A440" s="20"/>
      <c r="E440" s="20"/>
      <c r="F440" s="20"/>
      <c r="G440" s="20"/>
      <c r="H440" s="20"/>
      <c r="I440" s="20"/>
      <c r="J440" s="20"/>
    </row>
    <row r="441" spans="1:43" ht="10.95" customHeight="1" x14ac:dyDescent="0.2">
      <c r="A441" s="20"/>
      <c r="E441" s="20"/>
      <c r="F441" s="20"/>
      <c r="G441" s="20"/>
      <c r="H441" s="20"/>
      <c r="I441" s="20"/>
      <c r="J441" s="20"/>
    </row>
    <row r="442" spans="1:43" ht="10.95" customHeight="1" x14ac:dyDescent="0.2">
      <c r="A442" s="20"/>
      <c r="E442" s="20"/>
      <c r="F442" s="20"/>
      <c r="G442" s="20"/>
      <c r="H442" s="20"/>
      <c r="I442" s="20"/>
      <c r="J442" s="20"/>
    </row>
    <row r="443" spans="1:43" ht="10.95" customHeight="1" x14ac:dyDescent="0.2">
      <c r="A443" s="20"/>
      <c r="E443" s="20"/>
      <c r="F443" s="20"/>
      <c r="G443" s="20"/>
      <c r="H443" s="20"/>
      <c r="I443" s="20"/>
      <c r="J443" s="20"/>
    </row>
    <row r="444" spans="1:43" ht="10.95" customHeight="1" x14ac:dyDescent="0.2">
      <c r="A444" s="20"/>
      <c r="E444" s="20"/>
      <c r="F444" s="20"/>
      <c r="G444" s="20"/>
      <c r="H444" s="20"/>
      <c r="I444" s="20"/>
      <c r="J444" s="20"/>
    </row>
    <row r="445" spans="1:43" ht="10.95" customHeight="1" x14ac:dyDescent="0.2">
      <c r="A445" s="20"/>
      <c r="E445" s="20"/>
      <c r="F445" s="20"/>
      <c r="G445" s="20"/>
      <c r="H445" s="20"/>
      <c r="I445" s="20"/>
      <c r="J445" s="20"/>
    </row>
    <row r="446" spans="1:43" ht="22.2" customHeight="1" x14ac:dyDescent="0.2">
      <c r="A446" s="20"/>
      <c r="E446" s="20"/>
      <c r="F446" s="20"/>
      <c r="G446" s="20"/>
      <c r="H446" s="20"/>
      <c r="I446" s="20"/>
      <c r="J446" s="20"/>
    </row>
    <row r="447" spans="1:43" ht="10.95" customHeight="1" x14ac:dyDescent="0.2">
      <c r="A447" s="20"/>
      <c r="E447" s="20"/>
      <c r="F447" s="20"/>
      <c r="G447" s="20"/>
      <c r="H447" s="20"/>
      <c r="I447" s="20"/>
      <c r="J447" s="20"/>
    </row>
    <row r="448" spans="1:43" ht="10.95" customHeight="1" x14ac:dyDescent="0.2">
      <c r="A448" s="20"/>
      <c r="E448" s="20"/>
      <c r="F448" s="20"/>
      <c r="G448" s="20"/>
      <c r="H448" s="20"/>
      <c r="I448" s="20"/>
      <c r="J448" s="20"/>
    </row>
    <row r="449" spans="1:43" ht="10.95" customHeight="1" x14ac:dyDescent="0.2">
      <c r="A449" s="20"/>
      <c r="E449" s="20"/>
      <c r="F449" s="20"/>
      <c r="G449" s="20"/>
      <c r="H449" s="20"/>
      <c r="I449" s="20"/>
      <c r="J449" s="20"/>
    </row>
    <row r="450" spans="1:43" ht="10.95" customHeight="1" x14ac:dyDescent="0.2">
      <c r="K450" s="17"/>
      <c r="L450" s="17"/>
      <c r="M450" s="17"/>
      <c r="N450" s="17"/>
      <c r="P450" s="17"/>
      <c r="Q450" s="17"/>
      <c r="R450" s="17"/>
      <c r="S450" s="17"/>
      <c r="T450" s="17"/>
      <c r="U450" s="17"/>
      <c r="V450" s="53"/>
      <c r="W450" s="53"/>
      <c r="X450" s="53"/>
      <c r="Y450" s="53"/>
      <c r="Z450" s="53"/>
      <c r="AA450" s="53"/>
      <c r="AB450" s="53"/>
      <c r="AC450" s="53"/>
      <c r="AD450" s="53"/>
      <c r="AE450" s="53"/>
      <c r="AF450" s="53"/>
      <c r="AG450" s="53"/>
      <c r="AH450" s="53"/>
      <c r="AI450" s="53"/>
      <c r="AJ450" s="53"/>
      <c r="AK450" s="53"/>
      <c r="AL450" s="53"/>
      <c r="AM450" s="53"/>
      <c r="AN450" s="53"/>
      <c r="AO450" s="53"/>
      <c r="AP450" s="53"/>
    </row>
    <row r="451" spans="1:43" ht="10.95" customHeight="1" x14ac:dyDescent="0.2">
      <c r="A451" s="20"/>
      <c r="E451" s="20"/>
      <c r="F451" s="20"/>
      <c r="G451" s="20"/>
      <c r="H451" s="20"/>
      <c r="I451" s="20"/>
      <c r="J451" s="20"/>
      <c r="AQ451" s="53"/>
    </row>
    <row r="452" spans="1:43" ht="10.95" customHeight="1" x14ac:dyDescent="0.2">
      <c r="A452" s="20"/>
      <c r="E452" s="20"/>
      <c r="F452" s="20"/>
      <c r="G452" s="20"/>
      <c r="H452" s="20"/>
      <c r="I452" s="20"/>
      <c r="J452" s="20"/>
    </row>
    <row r="453" spans="1:43" s="1" customFormat="1" ht="10.95" customHeight="1" x14ac:dyDescent="0.2">
      <c r="A453" s="20"/>
      <c r="B453" s="18"/>
      <c r="C453" s="18"/>
      <c r="D453" s="77"/>
      <c r="E453" s="20"/>
      <c r="F453" s="20"/>
      <c r="G453" s="20"/>
      <c r="H453" s="20"/>
      <c r="I453" s="20"/>
      <c r="J453" s="20"/>
      <c r="K453" s="20"/>
      <c r="L453" s="20"/>
      <c r="M453" s="20"/>
      <c r="N453" s="20"/>
      <c r="O453" s="77"/>
      <c r="P453" s="20"/>
      <c r="Q453" s="20"/>
      <c r="R453" s="20"/>
      <c r="S453" s="20"/>
      <c r="T453" s="20"/>
      <c r="U453" s="20"/>
      <c r="V453" s="21"/>
      <c r="W453" s="21"/>
      <c r="X453" s="21"/>
      <c r="Y453" s="21"/>
      <c r="Z453" s="21"/>
      <c r="AA453" s="21"/>
      <c r="AB453" s="21"/>
      <c r="AC453" s="21"/>
      <c r="AD453" s="21"/>
      <c r="AE453" s="21"/>
      <c r="AF453" s="21"/>
      <c r="AG453" s="21"/>
      <c r="AH453" s="21"/>
      <c r="AI453" s="21"/>
      <c r="AJ453" s="21"/>
      <c r="AK453" s="21"/>
      <c r="AL453" s="21"/>
      <c r="AM453" s="21"/>
      <c r="AN453" s="21"/>
      <c r="AO453" s="21"/>
      <c r="AP453" s="21"/>
      <c r="AQ453" s="21"/>
    </row>
    <row r="454" spans="1:43" ht="10.95" customHeight="1" x14ac:dyDescent="0.2">
      <c r="A454" s="20"/>
      <c r="E454" s="20"/>
      <c r="F454" s="20"/>
      <c r="G454" s="20"/>
      <c r="H454" s="20"/>
      <c r="I454" s="20"/>
      <c r="J454" s="20"/>
    </row>
    <row r="455" spans="1:43" ht="13.2" customHeight="1" x14ac:dyDescent="0.2">
      <c r="A455" s="20"/>
      <c r="E455" s="20"/>
      <c r="F455" s="20"/>
      <c r="G455" s="20"/>
      <c r="H455" s="20"/>
      <c r="I455" s="20"/>
      <c r="J455" s="20"/>
    </row>
    <row r="456" spans="1:43" ht="13.2" customHeight="1" x14ac:dyDescent="0.2">
      <c r="A456" s="20"/>
      <c r="E456" s="20"/>
      <c r="F456" s="20"/>
      <c r="G456" s="20"/>
      <c r="H456" s="20"/>
      <c r="I456" s="20"/>
      <c r="J456" s="20"/>
    </row>
    <row r="457" spans="1:43" ht="10.95" customHeight="1" x14ac:dyDescent="0.2">
      <c r="K457" s="17"/>
      <c r="L457" s="17"/>
      <c r="M457" s="17"/>
      <c r="N457" s="17"/>
      <c r="P457" s="17"/>
      <c r="Q457" s="17"/>
      <c r="R457" s="17"/>
      <c r="S457" s="17"/>
      <c r="T457" s="17"/>
      <c r="U457" s="17"/>
      <c r="V457" s="53"/>
      <c r="W457" s="53"/>
      <c r="X457" s="53"/>
      <c r="Y457" s="53"/>
      <c r="Z457" s="53"/>
      <c r="AA457" s="53"/>
      <c r="AB457" s="53"/>
      <c r="AC457" s="53"/>
      <c r="AD457" s="53"/>
      <c r="AE457" s="53"/>
      <c r="AF457" s="53"/>
      <c r="AG457" s="53"/>
      <c r="AH457" s="53"/>
      <c r="AI457" s="53"/>
      <c r="AJ457" s="53"/>
      <c r="AK457" s="53"/>
      <c r="AL457" s="53"/>
      <c r="AM457" s="53"/>
      <c r="AN457" s="53"/>
      <c r="AO457" s="53"/>
      <c r="AP457" s="53"/>
    </row>
    <row r="458" spans="1:43" ht="10.95" customHeight="1" x14ac:dyDescent="0.2">
      <c r="K458" s="17"/>
      <c r="L458" s="17"/>
      <c r="M458" s="17"/>
      <c r="N458" s="17"/>
      <c r="P458" s="17"/>
      <c r="Q458" s="17"/>
      <c r="R458" s="17"/>
      <c r="S458" s="17"/>
      <c r="T458" s="17"/>
      <c r="U458" s="17"/>
      <c r="V458" s="53"/>
      <c r="W458" s="53"/>
      <c r="X458" s="53"/>
      <c r="Y458" s="53"/>
      <c r="Z458" s="53"/>
      <c r="AA458" s="53"/>
      <c r="AB458" s="53"/>
      <c r="AC458" s="53"/>
      <c r="AD458" s="53"/>
      <c r="AE458" s="53"/>
      <c r="AF458" s="53"/>
      <c r="AG458" s="53"/>
      <c r="AH458" s="53"/>
      <c r="AI458" s="53"/>
      <c r="AJ458" s="53"/>
      <c r="AK458" s="53"/>
      <c r="AL458" s="53"/>
      <c r="AM458" s="53"/>
      <c r="AN458" s="53"/>
      <c r="AO458" s="53"/>
      <c r="AP458" s="53"/>
      <c r="AQ458" s="53"/>
    </row>
    <row r="459" spans="1:43" ht="10.95" customHeight="1" x14ac:dyDescent="0.2">
      <c r="A459" s="20"/>
      <c r="E459" s="20"/>
      <c r="F459" s="20"/>
      <c r="G459" s="20"/>
      <c r="H459" s="20"/>
      <c r="I459" s="20"/>
      <c r="J459" s="20"/>
      <c r="AQ459" s="53"/>
    </row>
    <row r="460" spans="1:43" s="1" customFormat="1" ht="19.95" customHeight="1" x14ac:dyDescent="0.2">
      <c r="A460" s="20"/>
      <c r="B460" s="18"/>
      <c r="C460" s="18"/>
      <c r="D460" s="77"/>
      <c r="E460" s="20"/>
      <c r="F460" s="20"/>
      <c r="G460" s="20"/>
      <c r="H460" s="20"/>
      <c r="I460" s="20"/>
      <c r="J460" s="20"/>
      <c r="K460" s="20"/>
      <c r="L460" s="20"/>
      <c r="M460" s="20"/>
      <c r="N460" s="20"/>
      <c r="O460" s="77"/>
      <c r="P460" s="20"/>
      <c r="Q460" s="20"/>
      <c r="R460" s="20"/>
      <c r="S460" s="20"/>
      <c r="T460" s="20"/>
      <c r="U460" s="20"/>
      <c r="V460" s="21"/>
      <c r="W460" s="21"/>
      <c r="X460" s="21"/>
      <c r="Y460" s="21"/>
      <c r="Z460" s="21"/>
      <c r="AA460" s="21"/>
      <c r="AB460" s="21"/>
      <c r="AC460" s="21"/>
      <c r="AD460" s="21"/>
      <c r="AE460" s="21"/>
      <c r="AF460" s="21"/>
      <c r="AG460" s="21"/>
      <c r="AH460" s="21"/>
      <c r="AI460" s="21"/>
      <c r="AJ460" s="21"/>
      <c r="AK460" s="21"/>
      <c r="AL460" s="21"/>
      <c r="AM460" s="21"/>
      <c r="AN460" s="21"/>
      <c r="AO460" s="21"/>
      <c r="AP460" s="21"/>
      <c r="AQ460" s="21"/>
    </row>
    <row r="461" spans="1:43" s="1" customFormat="1" ht="22.2" customHeight="1" x14ac:dyDescent="0.2">
      <c r="A461" s="20"/>
      <c r="B461" s="18"/>
      <c r="C461" s="18"/>
      <c r="D461" s="77"/>
      <c r="E461" s="20"/>
      <c r="F461" s="20"/>
      <c r="G461" s="20"/>
      <c r="H461" s="20"/>
      <c r="I461" s="20"/>
      <c r="J461" s="20"/>
      <c r="K461" s="20"/>
      <c r="L461" s="20"/>
      <c r="M461" s="20"/>
      <c r="N461" s="20"/>
      <c r="O461" s="77"/>
      <c r="P461" s="20"/>
      <c r="Q461" s="20"/>
      <c r="R461" s="20"/>
      <c r="S461" s="20"/>
      <c r="T461" s="20"/>
      <c r="U461" s="20"/>
      <c r="V461" s="21"/>
      <c r="W461" s="21"/>
      <c r="X461" s="21"/>
      <c r="Y461" s="21"/>
      <c r="Z461" s="21"/>
      <c r="AA461" s="21"/>
      <c r="AB461" s="21"/>
      <c r="AC461" s="21"/>
      <c r="AD461" s="21"/>
      <c r="AE461" s="21"/>
      <c r="AF461" s="21"/>
      <c r="AG461" s="21"/>
      <c r="AH461" s="21"/>
      <c r="AI461" s="21"/>
      <c r="AJ461" s="21"/>
      <c r="AK461" s="21"/>
      <c r="AL461" s="21"/>
      <c r="AM461" s="21"/>
      <c r="AN461" s="21"/>
      <c r="AO461" s="21"/>
      <c r="AP461" s="21"/>
      <c r="AQ461" s="21"/>
    </row>
    <row r="462" spans="1:43" ht="10.95" customHeight="1" x14ac:dyDescent="0.2">
      <c r="A462" s="20"/>
      <c r="E462" s="20"/>
      <c r="F462" s="20"/>
      <c r="G462" s="20"/>
      <c r="H462" s="20"/>
      <c r="I462" s="20"/>
      <c r="J462" s="20"/>
    </row>
    <row r="463" spans="1:43" ht="10.95" customHeight="1" x14ac:dyDescent="0.2">
      <c r="A463" s="20"/>
      <c r="E463" s="20"/>
      <c r="F463" s="20"/>
      <c r="G463" s="20"/>
      <c r="H463" s="20"/>
      <c r="I463" s="20"/>
      <c r="J463" s="20"/>
    </row>
    <row r="464" spans="1:43" ht="10.95" customHeight="1" x14ac:dyDescent="0.2">
      <c r="A464" s="20"/>
      <c r="E464" s="20"/>
      <c r="F464" s="20"/>
      <c r="G464" s="20"/>
      <c r="H464" s="20"/>
      <c r="I464" s="20"/>
      <c r="J464" s="20"/>
    </row>
    <row r="465" spans="1:43" ht="10.95" customHeight="1" x14ac:dyDescent="0.2">
      <c r="A465" s="20"/>
      <c r="E465" s="20"/>
      <c r="F465" s="20"/>
      <c r="G465" s="20"/>
      <c r="H465" s="20"/>
      <c r="I465" s="20"/>
      <c r="J465" s="20"/>
    </row>
    <row r="466" spans="1:43" ht="22.2" customHeight="1" x14ac:dyDescent="0.2">
      <c r="A466" s="20"/>
      <c r="E466" s="20"/>
      <c r="F466" s="20"/>
      <c r="G466" s="20"/>
      <c r="H466" s="20"/>
      <c r="I466" s="20"/>
      <c r="J466" s="20"/>
    </row>
    <row r="467" spans="1:43" ht="10.95" customHeight="1" x14ac:dyDescent="0.2">
      <c r="A467" s="20"/>
      <c r="E467" s="20"/>
      <c r="F467" s="20"/>
      <c r="G467" s="20"/>
      <c r="H467" s="20"/>
      <c r="I467" s="20"/>
      <c r="J467" s="20"/>
    </row>
    <row r="468" spans="1:43" ht="10.95" customHeight="1" x14ac:dyDescent="0.2">
      <c r="A468" s="20"/>
      <c r="E468" s="20"/>
      <c r="F468" s="20"/>
      <c r="G468" s="20"/>
      <c r="H468" s="20"/>
      <c r="I468" s="20"/>
      <c r="J468" s="20"/>
    </row>
    <row r="469" spans="1:43" ht="10.95" customHeight="1" x14ac:dyDescent="0.2">
      <c r="A469" s="20"/>
      <c r="E469" s="20"/>
      <c r="F469" s="20"/>
      <c r="G469" s="20"/>
      <c r="H469" s="20"/>
      <c r="I469" s="20"/>
      <c r="J469" s="20"/>
    </row>
    <row r="470" spans="1:43" ht="22.2" customHeight="1" x14ac:dyDescent="0.2">
      <c r="A470" s="20"/>
      <c r="E470" s="20"/>
      <c r="F470" s="20"/>
      <c r="G470" s="20"/>
      <c r="H470" s="20"/>
      <c r="I470" s="20"/>
      <c r="J470" s="20"/>
    </row>
    <row r="471" spans="1:43" ht="10.95" customHeight="1" x14ac:dyDescent="0.2">
      <c r="A471" s="20"/>
      <c r="E471" s="20"/>
      <c r="F471" s="20"/>
      <c r="G471" s="20"/>
      <c r="H471" s="20"/>
      <c r="I471" s="20"/>
      <c r="J471" s="20"/>
    </row>
    <row r="472" spans="1:43" ht="10.95" customHeight="1" x14ac:dyDescent="0.2">
      <c r="A472" s="20"/>
      <c r="E472" s="20"/>
      <c r="F472" s="20"/>
      <c r="G472" s="20"/>
      <c r="H472" s="20"/>
      <c r="I472" s="20"/>
      <c r="J472" s="20"/>
    </row>
    <row r="473" spans="1:43" ht="10.95" customHeight="1" x14ac:dyDescent="0.2">
      <c r="K473" s="17"/>
      <c r="L473" s="17"/>
      <c r="M473" s="17"/>
      <c r="N473" s="17"/>
      <c r="P473" s="17"/>
      <c r="Q473" s="17"/>
      <c r="R473" s="17"/>
      <c r="S473" s="17"/>
      <c r="T473" s="17"/>
      <c r="U473" s="17"/>
      <c r="V473" s="53"/>
      <c r="W473" s="53"/>
      <c r="X473" s="53"/>
      <c r="Y473" s="53"/>
      <c r="Z473" s="53"/>
      <c r="AA473" s="53"/>
      <c r="AB473" s="53"/>
      <c r="AC473" s="53"/>
      <c r="AD473" s="53"/>
      <c r="AE473" s="53"/>
      <c r="AF473" s="53"/>
      <c r="AG473" s="53"/>
      <c r="AH473" s="53"/>
      <c r="AI473" s="53"/>
      <c r="AJ473" s="53"/>
      <c r="AK473" s="53"/>
      <c r="AL473" s="53"/>
      <c r="AM473" s="53"/>
      <c r="AN473" s="53"/>
      <c r="AO473" s="53"/>
      <c r="AP473" s="53"/>
    </row>
    <row r="474" spans="1:43" ht="10.95" customHeight="1" x14ac:dyDescent="0.2">
      <c r="A474" s="20"/>
      <c r="E474" s="20"/>
      <c r="F474" s="20"/>
      <c r="G474" s="20"/>
      <c r="H474" s="20"/>
      <c r="I474" s="20"/>
      <c r="J474" s="20"/>
      <c r="AQ474" s="53"/>
    </row>
    <row r="475" spans="1:43" ht="10.95" customHeight="1" x14ac:dyDescent="0.2">
      <c r="A475" s="20"/>
      <c r="E475" s="20"/>
      <c r="F475" s="20"/>
      <c r="G475" s="20"/>
      <c r="H475" s="20"/>
      <c r="I475" s="20"/>
      <c r="J475" s="20"/>
    </row>
    <row r="476" spans="1:43" ht="10.95" customHeight="1" x14ac:dyDescent="0.2"/>
    <row r="477" spans="1:43" s="1" customFormat="1" ht="10.95" customHeight="1" x14ac:dyDescent="0.2">
      <c r="A477" s="17"/>
      <c r="B477" s="18"/>
      <c r="C477" s="18"/>
      <c r="D477" s="77"/>
      <c r="E477" s="17"/>
      <c r="F477" s="17"/>
      <c r="G477" s="17"/>
      <c r="H477" s="17"/>
      <c r="I477" s="17"/>
      <c r="J477" s="17"/>
      <c r="K477" s="20"/>
      <c r="L477" s="20"/>
      <c r="M477" s="20"/>
      <c r="N477" s="20"/>
      <c r="O477" s="77"/>
      <c r="P477" s="20"/>
      <c r="Q477" s="20"/>
      <c r="R477" s="20"/>
      <c r="S477" s="20"/>
      <c r="T477" s="20"/>
      <c r="U477" s="20"/>
      <c r="V477" s="21"/>
      <c r="W477" s="21"/>
      <c r="X477" s="21"/>
      <c r="Y477" s="21"/>
      <c r="Z477" s="21"/>
      <c r="AA477" s="21"/>
      <c r="AB477" s="21"/>
      <c r="AC477" s="21"/>
      <c r="AD477" s="21"/>
      <c r="AE477" s="21"/>
      <c r="AF477" s="21"/>
      <c r="AG477" s="21"/>
      <c r="AH477" s="21"/>
      <c r="AI477" s="21"/>
      <c r="AJ477" s="21"/>
      <c r="AK477" s="21"/>
      <c r="AL477" s="21"/>
      <c r="AM477" s="21"/>
      <c r="AN477" s="21"/>
      <c r="AO477" s="21"/>
      <c r="AP477" s="21"/>
      <c r="AQ477" s="21"/>
    </row>
    <row r="478" spans="1:43" ht="10.95" customHeight="1" x14ac:dyDescent="0.2"/>
    <row r="479" spans="1:43" ht="13.2" customHeight="1" x14ac:dyDescent="0.2"/>
    <row r="480" spans="1:43" ht="13.2" customHeight="1" x14ac:dyDescent="0.2"/>
    <row r="481" spans="1:43" ht="10.95" customHeight="1" x14ac:dyDescent="0.2"/>
    <row r="482" spans="1:43" ht="10.95" customHeight="1" x14ac:dyDescent="0.2"/>
    <row r="483" spans="1:43" ht="10.95" customHeight="1" x14ac:dyDescent="0.2"/>
    <row r="484" spans="1:43" s="1" customFormat="1" ht="19.95" customHeight="1" x14ac:dyDescent="0.2">
      <c r="A484" s="17"/>
      <c r="B484" s="18"/>
      <c r="C484" s="18"/>
      <c r="D484" s="77"/>
      <c r="E484" s="17"/>
      <c r="F484" s="17"/>
      <c r="G484" s="17"/>
      <c r="H484" s="17"/>
      <c r="I484" s="17"/>
      <c r="J484" s="17"/>
      <c r="K484" s="20"/>
      <c r="L484" s="20"/>
      <c r="M484" s="20"/>
      <c r="N484" s="20"/>
      <c r="O484" s="77"/>
      <c r="P484" s="20"/>
      <c r="Q484" s="20"/>
      <c r="R484" s="20"/>
      <c r="S484" s="20"/>
      <c r="T484" s="20"/>
      <c r="U484" s="20"/>
      <c r="V484" s="21"/>
      <c r="W484" s="21"/>
      <c r="X484" s="21"/>
      <c r="Y484" s="21"/>
      <c r="Z484" s="21"/>
      <c r="AA484" s="21"/>
      <c r="AB484" s="21"/>
      <c r="AC484" s="21"/>
      <c r="AD484" s="21"/>
      <c r="AE484" s="21"/>
      <c r="AF484" s="21"/>
      <c r="AG484" s="21"/>
      <c r="AH484" s="21"/>
      <c r="AI484" s="21"/>
      <c r="AJ484" s="21"/>
      <c r="AK484" s="21"/>
      <c r="AL484" s="21"/>
      <c r="AM484" s="21"/>
      <c r="AN484" s="21"/>
      <c r="AO484" s="21"/>
      <c r="AP484" s="21"/>
      <c r="AQ484" s="21"/>
    </row>
    <row r="485" spans="1:43" s="1" customFormat="1" ht="22.2" customHeight="1" x14ac:dyDescent="0.2">
      <c r="A485" s="17"/>
      <c r="B485" s="18"/>
      <c r="C485" s="18"/>
      <c r="D485" s="77"/>
      <c r="E485" s="17"/>
      <c r="F485" s="17"/>
      <c r="G485" s="17"/>
      <c r="H485" s="17"/>
      <c r="I485" s="17"/>
      <c r="J485" s="17"/>
      <c r="K485" s="20"/>
      <c r="L485" s="20"/>
      <c r="M485" s="20"/>
      <c r="N485" s="20"/>
      <c r="O485" s="77"/>
      <c r="P485" s="20"/>
      <c r="Q485" s="20"/>
      <c r="R485" s="20"/>
      <c r="S485" s="20"/>
      <c r="T485" s="20"/>
      <c r="U485" s="20"/>
      <c r="V485" s="21"/>
      <c r="W485" s="21"/>
      <c r="X485" s="21"/>
      <c r="Y485" s="21"/>
      <c r="Z485" s="21"/>
      <c r="AA485" s="21"/>
      <c r="AB485" s="21"/>
      <c r="AC485" s="21"/>
      <c r="AD485" s="21"/>
      <c r="AE485" s="21"/>
      <c r="AF485" s="21"/>
      <c r="AG485" s="21"/>
      <c r="AH485" s="21"/>
      <c r="AI485" s="21"/>
      <c r="AJ485" s="21"/>
      <c r="AK485" s="21"/>
      <c r="AL485" s="21"/>
      <c r="AM485" s="21"/>
      <c r="AN485" s="21"/>
      <c r="AO485" s="21"/>
      <c r="AP485" s="21"/>
      <c r="AQ485" s="21"/>
    </row>
    <row r="486" spans="1:43" ht="10.95" customHeight="1" x14ac:dyDescent="0.2"/>
    <row r="487" spans="1:43" ht="10.95" customHeight="1" x14ac:dyDescent="0.2"/>
    <row r="488" spans="1:43" ht="10.95" customHeight="1" x14ac:dyDescent="0.2"/>
    <row r="489" spans="1:43" ht="10.95" customHeight="1" x14ac:dyDescent="0.2"/>
    <row r="490" spans="1:43" ht="10.95" customHeight="1" x14ac:dyDescent="0.2"/>
    <row r="491" spans="1:43" ht="10.95" customHeight="1" x14ac:dyDescent="0.2"/>
    <row r="492" spans="1:43" ht="10.95" customHeight="1" x14ac:dyDescent="0.2"/>
    <row r="493" spans="1:43" ht="22.2" customHeight="1" x14ac:dyDescent="0.2"/>
    <row r="494" spans="1:43" ht="10.95" customHeight="1" x14ac:dyDescent="0.2"/>
    <row r="495" spans="1:43" ht="10.95" customHeight="1" x14ac:dyDescent="0.2"/>
    <row r="496" spans="1:43" ht="10.95" customHeight="1" x14ac:dyDescent="0.2"/>
    <row r="497" spans="1:43" ht="10.95" customHeight="1" x14ac:dyDescent="0.2"/>
    <row r="498" spans="1:43" ht="10.95" customHeight="1" x14ac:dyDescent="0.2"/>
    <row r="499" spans="1:43" ht="10.95" customHeight="1" x14ac:dyDescent="0.2"/>
    <row r="500" spans="1:43" s="1" customFormat="1" ht="10.95" customHeight="1" x14ac:dyDescent="0.2">
      <c r="A500" s="17"/>
      <c r="B500" s="18"/>
      <c r="C500" s="18"/>
      <c r="D500" s="77"/>
      <c r="E500" s="17"/>
      <c r="F500" s="17"/>
      <c r="G500" s="17"/>
      <c r="H500" s="17"/>
      <c r="I500" s="17"/>
      <c r="J500" s="17"/>
      <c r="K500" s="20"/>
      <c r="L500" s="20"/>
      <c r="M500" s="20"/>
      <c r="N500" s="20"/>
      <c r="O500" s="77"/>
      <c r="P500" s="20"/>
      <c r="Q500" s="20"/>
      <c r="R500" s="20"/>
      <c r="S500" s="20"/>
      <c r="T500" s="20"/>
      <c r="U500" s="20"/>
      <c r="V500" s="21"/>
      <c r="W500" s="21"/>
      <c r="X500" s="21"/>
      <c r="Y500" s="21"/>
      <c r="Z500" s="21"/>
      <c r="AA500" s="21"/>
      <c r="AB500" s="21"/>
      <c r="AC500" s="21"/>
      <c r="AD500" s="21"/>
      <c r="AE500" s="21"/>
      <c r="AF500" s="21"/>
      <c r="AG500" s="21"/>
      <c r="AH500" s="21"/>
      <c r="AI500" s="21"/>
      <c r="AJ500" s="21"/>
      <c r="AK500" s="21"/>
      <c r="AL500" s="21"/>
      <c r="AM500" s="21"/>
      <c r="AN500" s="21"/>
      <c r="AO500" s="21"/>
      <c r="AP500" s="21"/>
      <c r="AQ500" s="21"/>
    </row>
    <row r="501" spans="1:43" ht="10.95" customHeight="1" x14ac:dyDescent="0.2"/>
    <row r="502" spans="1:43" ht="10.95" customHeight="1" x14ac:dyDescent="0.2"/>
  </sheetData>
  <mergeCells count="801">
    <mergeCell ref="AH128:AI128"/>
    <mergeCell ref="B129:C129"/>
    <mergeCell ref="M129:N129"/>
    <mergeCell ref="Q167:U167"/>
    <mergeCell ref="R166:S166"/>
    <mergeCell ref="L164:N164"/>
    <mergeCell ref="L184:N184"/>
    <mergeCell ref="L183:N183"/>
    <mergeCell ref="M182:N182"/>
    <mergeCell ref="M181:N181"/>
    <mergeCell ref="M180:N180"/>
    <mergeCell ref="M179:N179"/>
    <mergeCell ref="M178:N178"/>
    <mergeCell ref="M177:N177"/>
    <mergeCell ref="M176:N176"/>
    <mergeCell ref="L175:N175"/>
    <mergeCell ref="M174:N174"/>
    <mergeCell ref="M173:N173"/>
    <mergeCell ref="M172:N172"/>
    <mergeCell ref="M171:N171"/>
    <mergeCell ref="M170:N170"/>
    <mergeCell ref="T168:T169"/>
    <mergeCell ref="S168:S169"/>
    <mergeCell ref="AG123:AI123"/>
    <mergeCell ref="B124:C124"/>
    <mergeCell ref="M124:N124"/>
    <mergeCell ref="W124:X124"/>
    <mergeCell ref="AH124:AI124"/>
    <mergeCell ref="M168:N169"/>
    <mergeCell ref="L168:L169"/>
    <mergeCell ref="A132:C132"/>
    <mergeCell ref="L132:N132"/>
    <mergeCell ref="V132:X132"/>
    <mergeCell ref="AG132:AI132"/>
    <mergeCell ref="B125:C125"/>
    <mergeCell ref="M125:N125"/>
    <mergeCell ref="W125:X125"/>
    <mergeCell ref="AH125:AI125"/>
    <mergeCell ref="B126:C126"/>
    <mergeCell ref="M126:N126"/>
    <mergeCell ref="W126:X126"/>
    <mergeCell ref="AH126:AI126"/>
    <mergeCell ref="B127:C127"/>
    <mergeCell ref="M127:N127"/>
    <mergeCell ref="W127:X127"/>
    <mergeCell ref="AH127:AI127"/>
    <mergeCell ref="B128:C128"/>
    <mergeCell ref="AH130:AI130"/>
    <mergeCell ref="A131:C131"/>
    <mergeCell ref="L131:N131"/>
    <mergeCell ref="V131:X131"/>
    <mergeCell ref="AG131:AI131"/>
    <mergeCell ref="AJ116:AJ117"/>
    <mergeCell ref="U116:U117"/>
    <mergeCell ref="V116:V117"/>
    <mergeCell ref="Y116:Y117"/>
    <mergeCell ref="Z116:AB116"/>
    <mergeCell ref="AC116:AC117"/>
    <mergeCell ref="AD116:AD117"/>
    <mergeCell ref="AE116:AE117"/>
    <mergeCell ref="AG116:AG117"/>
    <mergeCell ref="AH116:AI117"/>
    <mergeCell ref="AH120:AI120"/>
    <mergeCell ref="AH121:AI121"/>
    <mergeCell ref="A116:A117"/>
    <mergeCell ref="W129:X129"/>
    <mergeCell ref="AH129:AI129"/>
    <mergeCell ref="W122:X122"/>
    <mergeCell ref="AH122:AI122"/>
    <mergeCell ref="A123:C123"/>
    <mergeCell ref="L123:N123"/>
    <mergeCell ref="AK116:AM116"/>
    <mergeCell ref="AN116:AN117"/>
    <mergeCell ref="AO116:AO117"/>
    <mergeCell ref="AP116:AP117"/>
    <mergeCell ref="B118:C118"/>
    <mergeCell ref="M118:N118"/>
    <mergeCell ref="W118:X118"/>
    <mergeCell ref="AH118:AI118"/>
    <mergeCell ref="B119:C119"/>
    <mergeCell ref="M119:N119"/>
    <mergeCell ref="W119:X119"/>
    <mergeCell ref="AH119:AI119"/>
    <mergeCell ref="B116:C117"/>
    <mergeCell ref="D116:D117"/>
    <mergeCell ref="E116:G116"/>
    <mergeCell ref="H116:H117"/>
    <mergeCell ref="I116:I117"/>
    <mergeCell ref="J116:J117"/>
    <mergeCell ref="L116:L117"/>
    <mergeCell ref="M116:N117"/>
    <mergeCell ref="O116:O117"/>
    <mergeCell ref="P116:R116"/>
    <mergeCell ref="S116:S117"/>
    <mergeCell ref="T116:T117"/>
    <mergeCell ref="AB114:AC114"/>
    <mergeCell ref="AG114:AH115"/>
    <mergeCell ref="AM114:AN114"/>
    <mergeCell ref="F115:J115"/>
    <mergeCell ref="Q115:U115"/>
    <mergeCell ref="AL115:AP115"/>
    <mergeCell ref="A112:C112"/>
    <mergeCell ref="L112:N112"/>
    <mergeCell ref="V112:X112"/>
    <mergeCell ref="AG112:AI112"/>
    <mergeCell ref="AA115:AE115"/>
    <mergeCell ref="M20:N20"/>
    <mergeCell ref="M21:N21"/>
    <mergeCell ref="M22:N22"/>
    <mergeCell ref="F89:J89"/>
    <mergeCell ref="Q89:U89"/>
    <mergeCell ref="M90:N91"/>
    <mergeCell ref="O90:O91"/>
    <mergeCell ref="P90:R90"/>
    <mergeCell ref="U90:U91"/>
    <mergeCell ref="M104:N104"/>
    <mergeCell ref="M39:N39"/>
    <mergeCell ref="M40:N40"/>
    <mergeCell ref="M41:N41"/>
    <mergeCell ref="M42:N42"/>
    <mergeCell ref="M43:N43"/>
    <mergeCell ref="M44:N44"/>
    <mergeCell ref="L45:N45"/>
    <mergeCell ref="M46:N46"/>
    <mergeCell ref="M47:N47"/>
    <mergeCell ref="G114:H114"/>
    <mergeCell ref="L114:M115"/>
    <mergeCell ref="R114:S114"/>
    <mergeCell ref="V114:W115"/>
    <mergeCell ref="L263:N263"/>
    <mergeCell ref="L264:N264"/>
    <mergeCell ref="E1:J1"/>
    <mergeCell ref="P1:U1"/>
    <mergeCell ref="A5:C5"/>
    <mergeCell ref="L5:N5"/>
    <mergeCell ref="A7:B8"/>
    <mergeCell ref="G7:H7"/>
    <mergeCell ref="R7:S7"/>
    <mergeCell ref="F8:J8"/>
    <mergeCell ref="Q8:U8"/>
    <mergeCell ref="A32:C32"/>
    <mergeCell ref="M103:N103"/>
    <mergeCell ref="M17:N17"/>
    <mergeCell ref="M19:N19"/>
    <mergeCell ref="L139:M140"/>
    <mergeCell ref="R139:S139"/>
    <mergeCell ref="M147:N147"/>
    <mergeCell ref="M152:N152"/>
    <mergeCell ref="B147:C147"/>
    <mergeCell ref="B152:C152"/>
    <mergeCell ref="B120:C120"/>
    <mergeCell ref="M120:N120"/>
    <mergeCell ref="B121:C121"/>
    <mergeCell ref="U221:U222"/>
    <mergeCell ref="L18:N18"/>
    <mergeCell ref="O168:O169"/>
    <mergeCell ref="P168:R168"/>
    <mergeCell ref="U168:U169"/>
    <mergeCell ref="M257:N257"/>
    <mergeCell ref="M261:N261"/>
    <mergeCell ref="M197:N197"/>
    <mergeCell ref="M198:N198"/>
    <mergeCell ref="M199:N199"/>
    <mergeCell ref="L202:N202"/>
    <mergeCell ref="M203:N203"/>
    <mergeCell ref="M204:N204"/>
    <mergeCell ref="M234:N234"/>
    <mergeCell ref="M235:N235"/>
    <mergeCell ref="U194:U195"/>
    <mergeCell ref="R62:S62"/>
    <mergeCell ref="Q63:U63"/>
    <mergeCell ref="U37:U38"/>
    <mergeCell ref="M121:N121"/>
    <mergeCell ref="M130:N130"/>
    <mergeCell ref="M128:N128"/>
    <mergeCell ref="T221:T222"/>
    <mergeCell ref="R219:S219"/>
    <mergeCell ref="L221:L222"/>
    <mergeCell ref="M221:N222"/>
    <mergeCell ref="O221:O222"/>
    <mergeCell ref="P221:R221"/>
    <mergeCell ref="M256:N256"/>
    <mergeCell ref="M194:N195"/>
    <mergeCell ref="O194:O195"/>
    <mergeCell ref="P194:R194"/>
    <mergeCell ref="M196:N196"/>
    <mergeCell ref="M48:N48"/>
    <mergeCell ref="M49:N49"/>
    <mergeCell ref="M50:N50"/>
    <mergeCell ref="M51:N51"/>
    <mergeCell ref="M52:N52"/>
    <mergeCell ref="L53:N53"/>
    <mergeCell ref="L54:N54"/>
    <mergeCell ref="M262:N262"/>
    <mergeCell ref="M226:N226"/>
    <mergeCell ref="M227:N227"/>
    <mergeCell ref="M228:N228"/>
    <mergeCell ref="L229:N229"/>
    <mergeCell ref="M230:N230"/>
    <mergeCell ref="M92:N92"/>
    <mergeCell ref="M93:N93"/>
    <mergeCell ref="M94:N94"/>
    <mergeCell ref="M95:N95"/>
    <mergeCell ref="M254:N254"/>
    <mergeCell ref="L255:N255"/>
    <mergeCell ref="M236:N236"/>
    <mergeCell ref="L237:N237"/>
    <mergeCell ref="L238:N238"/>
    <mergeCell ref="M223:N223"/>
    <mergeCell ref="M224:N224"/>
    <mergeCell ref="M225:N225"/>
    <mergeCell ref="L244:N244"/>
    <mergeCell ref="R246:S246"/>
    <mergeCell ref="M231:N231"/>
    <mergeCell ref="S194:S195"/>
    <mergeCell ref="L191:U191"/>
    <mergeCell ref="Q193:U193"/>
    <mergeCell ref="M205:N205"/>
    <mergeCell ref="M206:N206"/>
    <mergeCell ref="M207:N207"/>
    <mergeCell ref="M208:N208"/>
    <mergeCell ref="M209:N209"/>
    <mergeCell ref="L210:N210"/>
    <mergeCell ref="T194:T195"/>
    <mergeCell ref="M200:N200"/>
    <mergeCell ref="L190:N190"/>
    <mergeCell ref="R192:S192"/>
    <mergeCell ref="L194:L195"/>
    <mergeCell ref="L211:N211"/>
    <mergeCell ref="S221:S222"/>
    <mergeCell ref="U248:U249"/>
    <mergeCell ref="M232:N232"/>
    <mergeCell ref="M201:N201"/>
    <mergeCell ref="M260:N260"/>
    <mergeCell ref="Q247:U247"/>
    <mergeCell ref="S248:S249"/>
    <mergeCell ref="T248:T249"/>
    <mergeCell ref="L248:L249"/>
    <mergeCell ref="M248:N249"/>
    <mergeCell ref="O248:O249"/>
    <mergeCell ref="P248:R248"/>
    <mergeCell ref="Q220:U220"/>
    <mergeCell ref="M233:N233"/>
    <mergeCell ref="M250:N250"/>
    <mergeCell ref="M251:N251"/>
    <mergeCell ref="M252:N252"/>
    <mergeCell ref="M253:N253"/>
    <mergeCell ref="M258:N258"/>
    <mergeCell ref="M259:N259"/>
    <mergeCell ref="T90:T91"/>
    <mergeCell ref="L157:N157"/>
    <mergeCell ref="M144:N144"/>
    <mergeCell ref="M145:N145"/>
    <mergeCell ref="M146:N146"/>
    <mergeCell ref="Q140:U140"/>
    <mergeCell ref="L106:N106"/>
    <mergeCell ref="M97:N97"/>
    <mergeCell ref="L98:N98"/>
    <mergeCell ref="M99:N99"/>
    <mergeCell ref="M100:N100"/>
    <mergeCell ref="M122:N122"/>
    <mergeCell ref="M143:N143"/>
    <mergeCell ref="S90:S91"/>
    <mergeCell ref="M101:N101"/>
    <mergeCell ref="M102:N102"/>
    <mergeCell ref="L105:N105"/>
    <mergeCell ref="M96:N96"/>
    <mergeCell ref="M76:N76"/>
    <mergeCell ref="M77:N77"/>
    <mergeCell ref="M78:N78"/>
    <mergeCell ref="L79:N79"/>
    <mergeCell ref="L80:N80"/>
    <mergeCell ref="R88:S88"/>
    <mergeCell ref="L90:L91"/>
    <mergeCell ref="L26:N26"/>
    <mergeCell ref="S10:S11"/>
    <mergeCell ref="T10:T11"/>
    <mergeCell ref="R34:S34"/>
    <mergeCell ref="Q35:U35"/>
    <mergeCell ref="S37:S38"/>
    <mergeCell ref="M12:N12"/>
    <mergeCell ref="M14:N14"/>
    <mergeCell ref="M75:N75"/>
    <mergeCell ref="L64:L65"/>
    <mergeCell ref="M64:N65"/>
    <mergeCell ref="O64:O65"/>
    <mergeCell ref="P64:R64"/>
    <mergeCell ref="S64:S65"/>
    <mergeCell ref="T64:T65"/>
    <mergeCell ref="U64:U65"/>
    <mergeCell ref="M72:N72"/>
    <mergeCell ref="M67:N67"/>
    <mergeCell ref="M68:N68"/>
    <mergeCell ref="M69:N69"/>
    <mergeCell ref="M70:N70"/>
    <mergeCell ref="L71:N71"/>
    <mergeCell ref="M73:N73"/>
    <mergeCell ref="M74:N74"/>
    <mergeCell ref="B262:C262"/>
    <mergeCell ref="A263:C263"/>
    <mergeCell ref="A264:C264"/>
    <mergeCell ref="B251:C251"/>
    <mergeCell ref="B252:C252"/>
    <mergeCell ref="B253:C253"/>
    <mergeCell ref="B254:C254"/>
    <mergeCell ref="A255:C255"/>
    <mergeCell ref="B256:C256"/>
    <mergeCell ref="B257:C257"/>
    <mergeCell ref="B258:C258"/>
    <mergeCell ref="B259:C259"/>
    <mergeCell ref="A194:A195"/>
    <mergeCell ref="B194:C195"/>
    <mergeCell ref="D194:D195"/>
    <mergeCell ref="E194:G194"/>
    <mergeCell ref="H194:H195"/>
    <mergeCell ref="I194:I195"/>
    <mergeCell ref="J194:J195"/>
    <mergeCell ref="B260:C260"/>
    <mergeCell ref="B261:C261"/>
    <mergeCell ref="B203:C203"/>
    <mergeCell ref="B204:C204"/>
    <mergeCell ref="B205:C205"/>
    <mergeCell ref="B206:C206"/>
    <mergeCell ref="G219:H219"/>
    <mergeCell ref="A221:A222"/>
    <mergeCell ref="B221:C222"/>
    <mergeCell ref="D221:D222"/>
    <mergeCell ref="E221:G221"/>
    <mergeCell ref="H221:H222"/>
    <mergeCell ref="B207:C207"/>
    <mergeCell ref="B208:C208"/>
    <mergeCell ref="B209:C209"/>
    <mergeCell ref="A210:C210"/>
    <mergeCell ref="A211:C211"/>
    <mergeCell ref="B196:C196"/>
    <mergeCell ref="B197:C197"/>
    <mergeCell ref="B198:C198"/>
    <mergeCell ref="B199:C199"/>
    <mergeCell ref="B200:C200"/>
    <mergeCell ref="B201:C201"/>
    <mergeCell ref="A202:C202"/>
    <mergeCell ref="G246:H246"/>
    <mergeCell ref="A248:A249"/>
    <mergeCell ref="B248:C249"/>
    <mergeCell ref="D248:D249"/>
    <mergeCell ref="E248:G248"/>
    <mergeCell ref="H248:H249"/>
    <mergeCell ref="A219:B220"/>
    <mergeCell ref="B223:C223"/>
    <mergeCell ref="B224:C224"/>
    <mergeCell ref="B225:C225"/>
    <mergeCell ref="B226:C226"/>
    <mergeCell ref="B227:C227"/>
    <mergeCell ref="B228:C228"/>
    <mergeCell ref="A229:C229"/>
    <mergeCell ref="B230:C230"/>
    <mergeCell ref="B231:C231"/>
    <mergeCell ref="F220:J220"/>
    <mergeCell ref="B250:C250"/>
    <mergeCell ref="B232:C232"/>
    <mergeCell ref="B233:C233"/>
    <mergeCell ref="B234:C234"/>
    <mergeCell ref="B235:C235"/>
    <mergeCell ref="B236:C236"/>
    <mergeCell ref="A237:C237"/>
    <mergeCell ref="A238:C238"/>
    <mergeCell ref="A244:C244"/>
    <mergeCell ref="F247:J247"/>
    <mergeCell ref="I248:I249"/>
    <mergeCell ref="J248:J249"/>
    <mergeCell ref="I221:I222"/>
    <mergeCell ref="J221:J222"/>
    <mergeCell ref="A184:C184"/>
    <mergeCell ref="A190:C190"/>
    <mergeCell ref="G192:H192"/>
    <mergeCell ref="A191:J191"/>
    <mergeCell ref="A175:C175"/>
    <mergeCell ref="B176:C176"/>
    <mergeCell ref="B177:C177"/>
    <mergeCell ref="I168:I169"/>
    <mergeCell ref="J168:J169"/>
    <mergeCell ref="B178:C178"/>
    <mergeCell ref="B179:C179"/>
    <mergeCell ref="B170:C170"/>
    <mergeCell ref="B171:C171"/>
    <mergeCell ref="B172:C172"/>
    <mergeCell ref="B173:C173"/>
    <mergeCell ref="B174:C174"/>
    <mergeCell ref="A192:B193"/>
    <mergeCell ref="F193:J193"/>
    <mergeCell ref="A168:A169"/>
    <mergeCell ref="B168:C169"/>
    <mergeCell ref="D168:D169"/>
    <mergeCell ref="E168:G168"/>
    <mergeCell ref="H168:H169"/>
    <mergeCell ref="B180:C180"/>
    <mergeCell ref="B181:C181"/>
    <mergeCell ref="B182:C182"/>
    <mergeCell ref="A183:C183"/>
    <mergeCell ref="F167:J167"/>
    <mergeCell ref="A139:B140"/>
    <mergeCell ref="G139:H139"/>
    <mergeCell ref="A158:C158"/>
    <mergeCell ref="B153:C153"/>
    <mergeCell ref="B154:C154"/>
    <mergeCell ref="B155:C155"/>
    <mergeCell ref="B156:C156"/>
    <mergeCell ref="B148:C148"/>
    <mergeCell ref="A149:C149"/>
    <mergeCell ref="B150:C150"/>
    <mergeCell ref="B151:C151"/>
    <mergeCell ref="B143:C143"/>
    <mergeCell ref="A157:C157"/>
    <mergeCell ref="B144:C144"/>
    <mergeCell ref="B145:C145"/>
    <mergeCell ref="A164:C164"/>
    <mergeCell ref="G166:H166"/>
    <mergeCell ref="A166:B167"/>
    <mergeCell ref="E139:F139"/>
    <mergeCell ref="G88:H88"/>
    <mergeCell ref="A88:B89"/>
    <mergeCell ref="B146:C146"/>
    <mergeCell ref="F140:J140"/>
    <mergeCell ref="A90:A91"/>
    <mergeCell ref="B90:C91"/>
    <mergeCell ref="D90:D91"/>
    <mergeCell ref="E90:G90"/>
    <mergeCell ref="H90:H91"/>
    <mergeCell ref="I90:I91"/>
    <mergeCell ref="J90:J91"/>
    <mergeCell ref="B92:C92"/>
    <mergeCell ref="B93:C93"/>
    <mergeCell ref="B94:C94"/>
    <mergeCell ref="B97:C97"/>
    <mergeCell ref="A98:C98"/>
    <mergeCell ref="B99:C99"/>
    <mergeCell ref="B100:C100"/>
    <mergeCell ref="B101:C101"/>
    <mergeCell ref="B102:C102"/>
    <mergeCell ref="B103:C103"/>
    <mergeCell ref="B104:C104"/>
    <mergeCell ref="A106:C106"/>
    <mergeCell ref="B122:C122"/>
    <mergeCell ref="A54:C54"/>
    <mergeCell ref="A64:A65"/>
    <mergeCell ref="B64:C65"/>
    <mergeCell ref="D64:D65"/>
    <mergeCell ref="E64:G64"/>
    <mergeCell ref="H64:H65"/>
    <mergeCell ref="I64:I65"/>
    <mergeCell ref="J64:J65"/>
    <mergeCell ref="B75:C75"/>
    <mergeCell ref="A45:C45"/>
    <mergeCell ref="B46:C46"/>
    <mergeCell ref="B47:C47"/>
    <mergeCell ref="B48:C48"/>
    <mergeCell ref="B49:C49"/>
    <mergeCell ref="B50:C50"/>
    <mergeCell ref="B51:C51"/>
    <mergeCell ref="B52:C52"/>
    <mergeCell ref="A53:C53"/>
    <mergeCell ref="B78:C78"/>
    <mergeCell ref="A79:C79"/>
    <mergeCell ref="A80:C80"/>
    <mergeCell ref="B66:C66"/>
    <mergeCell ref="B67:C67"/>
    <mergeCell ref="B68:C68"/>
    <mergeCell ref="B69:C69"/>
    <mergeCell ref="B70:C70"/>
    <mergeCell ref="A71:C71"/>
    <mergeCell ref="B72:C72"/>
    <mergeCell ref="B73:C73"/>
    <mergeCell ref="B76:C76"/>
    <mergeCell ref="B95:C95"/>
    <mergeCell ref="B96:C96"/>
    <mergeCell ref="B14:C14"/>
    <mergeCell ref="B15:C15"/>
    <mergeCell ref="B16:C16"/>
    <mergeCell ref="B17:C17"/>
    <mergeCell ref="A18:C18"/>
    <mergeCell ref="B19:C19"/>
    <mergeCell ref="B20:C20"/>
    <mergeCell ref="B21:C21"/>
    <mergeCell ref="B22:C22"/>
    <mergeCell ref="B23:C23"/>
    <mergeCell ref="B24:C24"/>
    <mergeCell ref="A25:C25"/>
    <mergeCell ref="A26:C26"/>
    <mergeCell ref="A34:B36"/>
    <mergeCell ref="A62:B63"/>
    <mergeCell ref="B39:C39"/>
    <mergeCell ref="B40:C40"/>
    <mergeCell ref="B41:C41"/>
    <mergeCell ref="B42:C42"/>
    <mergeCell ref="B43:C43"/>
    <mergeCell ref="B44:C44"/>
    <mergeCell ref="B77:C77"/>
    <mergeCell ref="M16:N16"/>
    <mergeCell ref="AH20:AI20"/>
    <mergeCell ref="H37:H38"/>
    <mergeCell ref="I37:I38"/>
    <mergeCell ref="J37:J38"/>
    <mergeCell ref="Z1:AE1"/>
    <mergeCell ref="AK1:AP1"/>
    <mergeCell ref="V5:X5"/>
    <mergeCell ref="AG5:AI5"/>
    <mergeCell ref="AK10:AM10"/>
    <mergeCell ref="AN10:AN11"/>
    <mergeCell ref="AO10:AO11"/>
    <mergeCell ref="AP10:AP11"/>
    <mergeCell ref="W17:X17"/>
    <mergeCell ref="AH17:AI17"/>
    <mergeCell ref="V7:W9"/>
    <mergeCell ref="P10:R10"/>
    <mergeCell ref="U10:U11"/>
    <mergeCell ref="V18:X18"/>
    <mergeCell ref="AG18:AI18"/>
    <mergeCell ref="W19:X19"/>
    <mergeCell ref="L32:N32"/>
    <mergeCell ref="M24:N24"/>
    <mergeCell ref="L25:N25"/>
    <mergeCell ref="B12:C12"/>
    <mergeCell ref="B13:C13"/>
    <mergeCell ref="E10:G10"/>
    <mergeCell ref="H10:H11"/>
    <mergeCell ref="I10:I11"/>
    <mergeCell ref="J10:J11"/>
    <mergeCell ref="L10:L11"/>
    <mergeCell ref="M10:N11"/>
    <mergeCell ref="M15:N15"/>
    <mergeCell ref="AB7:AC7"/>
    <mergeCell ref="AM7:AN7"/>
    <mergeCell ref="AA8:AE8"/>
    <mergeCell ref="P37:R37"/>
    <mergeCell ref="M23:N23"/>
    <mergeCell ref="T37:T38"/>
    <mergeCell ref="L37:L38"/>
    <mergeCell ref="M37:N38"/>
    <mergeCell ref="O37:O38"/>
    <mergeCell ref="M13:N13"/>
    <mergeCell ref="AL8:AP8"/>
    <mergeCell ref="V10:V11"/>
    <mergeCell ref="W10:X11"/>
    <mergeCell ref="Y10:Y11"/>
    <mergeCell ref="Z10:AB10"/>
    <mergeCell ref="AC10:AC11"/>
    <mergeCell ref="AD10:AD11"/>
    <mergeCell ref="AE10:AE11"/>
    <mergeCell ref="AG10:AG11"/>
    <mergeCell ref="O10:O11"/>
    <mergeCell ref="AH10:AI11"/>
    <mergeCell ref="AJ10:AJ11"/>
    <mergeCell ref="AH19:AI19"/>
    <mergeCell ref="W20:X20"/>
    <mergeCell ref="W21:X21"/>
    <mergeCell ref="AH21:AI21"/>
    <mergeCell ref="W12:X12"/>
    <mergeCell ref="AH12:AI12"/>
    <mergeCell ref="W13:X13"/>
    <mergeCell ref="AH13:AI13"/>
    <mergeCell ref="W14:X14"/>
    <mergeCell ref="AH14:AI14"/>
    <mergeCell ref="W15:X15"/>
    <mergeCell ref="AH15:AI15"/>
    <mergeCell ref="W16:X16"/>
    <mergeCell ref="AH16:AI16"/>
    <mergeCell ref="AM62:AN62"/>
    <mergeCell ref="AA63:AE63"/>
    <mergeCell ref="AL63:AP63"/>
    <mergeCell ref="AG62:AH63"/>
    <mergeCell ref="AG34:AH36"/>
    <mergeCell ref="W48:X48"/>
    <mergeCell ref="AH48:AI48"/>
    <mergeCell ref="W49:X49"/>
    <mergeCell ref="AH49:AI49"/>
    <mergeCell ref="W50:X50"/>
    <mergeCell ref="AH50:AI50"/>
    <mergeCell ref="W51:X51"/>
    <mergeCell ref="AH51:AI51"/>
    <mergeCell ref="W52:X52"/>
    <mergeCell ref="AH52:AI52"/>
    <mergeCell ref="V53:X53"/>
    <mergeCell ref="AG53:AI53"/>
    <mergeCell ref="V54:X54"/>
    <mergeCell ref="AG54:AI54"/>
    <mergeCell ref="W44:X44"/>
    <mergeCell ref="AH44:AI44"/>
    <mergeCell ref="V45:X45"/>
    <mergeCell ref="AG45:AI45"/>
    <mergeCell ref="W46:X46"/>
    <mergeCell ref="W22:X22"/>
    <mergeCell ref="AH22:AI22"/>
    <mergeCell ref="W23:X23"/>
    <mergeCell ref="AH23:AI23"/>
    <mergeCell ref="W24:X24"/>
    <mergeCell ref="AH24:AI24"/>
    <mergeCell ref="V25:X25"/>
    <mergeCell ref="AG25:AI25"/>
    <mergeCell ref="V26:X26"/>
    <mergeCell ref="AG26:AI26"/>
    <mergeCell ref="AP64:AP65"/>
    <mergeCell ref="W66:X66"/>
    <mergeCell ref="AH66:AI66"/>
    <mergeCell ref="W67:X67"/>
    <mergeCell ref="AH67:AI67"/>
    <mergeCell ref="V32:X32"/>
    <mergeCell ref="AG32:AI32"/>
    <mergeCell ref="W47:X47"/>
    <mergeCell ref="AH47:AI47"/>
    <mergeCell ref="V34:W36"/>
    <mergeCell ref="AB34:AC34"/>
    <mergeCell ref="AM34:AN34"/>
    <mergeCell ref="AA35:AE35"/>
    <mergeCell ref="AL35:AP35"/>
    <mergeCell ref="V37:V38"/>
    <mergeCell ref="W37:X38"/>
    <mergeCell ref="Y37:Y38"/>
    <mergeCell ref="Z37:AB37"/>
    <mergeCell ref="AC37:AC38"/>
    <mergeCell ref="AD37:AD38"/>
    <mergeCell ref="AE37:AE38"/>
    <mergeCell ref="AG37:AG38"/>
    <mergeCell ref="AH37:AI38"/>
    <mergeCell ref="AB62:AC62"/>
    <mergeCell ref="AC64:AC65"/>
    <mergeCell ref="AD64:AD65"/>
    <mergeCell ref="AE64:AE65"/>
    <mergeCell ref="AG64:AG65"/>
    <mergeCell ref="AH64:AI65"/>
    <mergeCell ref="AJ64:AJ65"/>
    <mergeCell ref="AK64:AM64"/>
    <mergeCell ref="AN64:AN65"/>
    <mergeCell ref="AO64:AO65"/>
    <mergeCell ref="AJ37:AJ38"/>
    <mergeCell ref="AH73:AI73"/>
    <mergeCell ref="W74:X74"/>
    <mergeCell ref="AH74:AI74"/>
    <mergeCell ref="W75:X75"/>
    <mergeCell ref="AH75:AI75"/>
    <mergeCell ref="W76:X76"/>
    <mergeCell ref="AH76:AI76"/>
    <mergeCell ref="W77:X77"/>
    <mergeCell ref="AH77:AI77"/>
    <mergeCell ref="W68:X68"/>
    <mergeCell ref="AH68:AI68"/>
    <mergeCell ref="W69:X69"/>
    <mergeCell ref="AH69:AI69"/>
    <mergeCell ref="W70:X70"/>
    <mergeCell ref="AH70:AI70"/>
    <mergeCell ref="V71:X71"/>
    <mergeCell ref="AG71:AI71"/>
    <mergeCell ref="W72:X72"/>
    <mergeCell ref="AH72:AI72"/>
    <mergeCell ref="W42:X42"/>
    <mergeCell ref="AH42:AI42"/>
    <mergeCell ref="W43:X43"/>
    <mergeCell ref="AH43:AI43"/>
    <mergeCell ref="AM88:AN88"/>
    <mergeCell ref="AA89:AE89"/>
    <mergeCell ref="AL89:AP89"/>
    <mergeCell ref="W78:X78"/>
    <mergeCell ref="AH78:AI78"/>
    <mergeCell ref="V79:X79"/>
    <mergeCell ref="AG79:AI79"/>
    <mergeCell ref="V80:X80"/>
    <mergeCell ref="AG80:AI80"/>
    <mergeCell ref="AJ90:AJ91"/>
    <mergeCell ref="AK90:AM90"/>
    <mergeCell ref="AN90:AN91"/>
    <mergeCell ref="AO90:AO91"/>
    <mergeCell ref="AP90:AP91"/>
    <mergeCell ref="W92:X92"/>
    <mergeCell ref="AH92:AI92"/>
    <mergeCell ref="W93:X93"/>
    <mergeCell ref="AH93:AI93"/>
    <mergeCell ref="G62:H62"/>
    <mergeCell ref="F63:J63"/>
    <mergeCell ref="B74:C74"/>
    <mergeCell ref="V62:W63"/>
    <mergeCell ref="W94:X94"/>
    <mergeCell ref="AH94:AI94"/>
    <mergeCell ref="W95:X95"/>
    <mergeCell ref="AH95:AI95"/>
    <mergeCell ref="W96:X96"/>
    <mergeCell ref="AH96:AI96"/>
    <mergeCell ref="V90:V91"/>
    <mergeCell ref="W90:X91"/>
    <mergeCell ref="Y90:Y91"/>
    <mergeCell ref="Z90:AB90"/>
    <mergeCell ref="AC90:AC91"/>
    <mergeCell ref="AD90:AD91"/>
    <mergeCell ref="AE90:AE91"/>
    <mergeCell ref="AG90:AG91"/>
    <mergeCell ref="AH90:AI91"/>
    <mergeCell ref="AB88:AC88"/>
    <mergeCell ref="V64:V65"/>
    <mergeCell ref="W64:X65"/>
    <mergeCell ref="Y64:Y65"/>
    <mergeCell ref="Z64:AB64"/>
    <mergeCell ref="A141:A142"/>
    <mergeCell ref="B141:C142"/>
    <mergeCell ref="D141:D142"/>
    <mergeCell ref="E141:G141"/>
    <mergeCell ref="H141:H142"/>
    <mergeCell ref="I141:I142"/>
    <mergeCell ref="J141:J142"/>
    <mergeCell ref="U141:U142"/>
    <mergeCell ref="W104:X104"/>
    <mergeCell ref="A105:C105"/>
    <mergeCell ref="W116:X117"/>
    <mergeCell ref="W120:X120"/>
    <mergeCell ref="W121:X121"/>
    <mergeCell ref="A114:B115"/>
    <mergeCell ref="B130:C130"/>
    <mergeCell ref="W130:X130"/>
    <mergeCell ref="V123:X123"/>
    <mergeCell ref="W128:X128"/>
    <mergeCell ref="L149:N149"/>
    <mergeCell ref="M150:N150"/>
    <mergeCell ref="M151:N151"/>
    <mergeCell ref="AH104:AI104"/>
    <mergeCell ref="V105:X105"/>
    <mergeCell ref="AG105:AI105"/>
    <mergeCell ref="V106:X106"/>
    <mergeCell ref="AG106:AI106"/>
    <mergeCell ref="L62:M63"/>
    <mergeCell ref="W99:X99"/>
    <mergeCell ref="W73:X73"/>
    <mergeCell ref="W97:X97"/>
    <mergeCell ref="AH97:AI97"/>
    <mergeCell ref="V98:X98"/>
    <mergeCell ref="AG98:AI98"/>
    <mergeCell ref="AH99:AI99"/>
    <mergeCell ref="W100:X100"/>
    <mergeCell ref="AH100:AI100"/>
    <mergeCell ref="W101:X101"/>
    <mergeCell ref="AH101:AI101"/>
    <mergeCell ref="W102:X102"/>
    <mergeCell ref="AH102:AI102"/>
    <mergeCell ref="W103:X103"/>
    <mergeCell ref="AH103:AI103"/>
    <mergeCell ref="A10:A11"/>
    <mergeCell ref="B10:C11"/>
    <mergeCell ref="D10:D11"/>
    <mergeCell ref="AG7:AH9"/>
    <mergeCell ref="L88:M89"/>
    <mergeCell ref="L166:M167"/>
    <mergeCell ref="L192:M193"/>
    <mergeCell ref="L219:M220"/>
    <mergeCell ref="L246:M247"/>
    <mergeCell ref="L141:L142"/>
    <mergeCell ref="M141:N142"/>
    <mergeCell ref="O141:O142"/>
    <mergeCell ref="P141:R141"/>
    <mergeCell ref="S141:S142"/>
    <mergeCell ref="T141:T142"/>
    <mergeCell ref="V88:W89"/>
    <mergeCell ref="L7:M9"/>
    <mergeCell ref="L34:M36"/>
    <mergeCell ref="L158:N158"/>
    <mergeCell ref="M153:N153"/>
    <mergeCell ref="M154:N154"/>
    <mergeCell ref="M155:N155"/>
    <mergeCell ref="M156:N156"/>
    <mergeCell ref="M148:N148"/>
    <mergeCell ref="W39:X39"/>
    <mergeCell ref="AH39:AI39"/>
    <mergeCell ref="W40:X40"/>
    <mergeCell ref="AH40:AI40"/>
    <mergeCell ref="W41:X41"/>
    <mergeCell ref="AH41:AI41"/>
    <mergeCell ref="G34:H34"/>
    <mergeCell ref="F35:J35"/>
    <mergeCell ref="A37:A38"/>
    <mergeCell ref="B37:C38"/>
    <mergeCell ref="D37:D38"/>
    <mergeCell ref="E37:G37"/>
    <mergeCell ref="AH46:AI46"/>
    <mergeCell ref="AG88:AH89"/>
    <mergeCell ref="A246:B247"/>
    <mergeCell ref="M66:N66"/>
    <mergeCell ref="A6:U6"/>
    <mergeCell ref="W6:AQ6"/>
    <mergeCell ref="A33:U33"/>
    <mergeCell ref="W33:AQ33"/>
    <mergeCell ref="A61:U61"/>
    <mergeCell ref="W61:AQ61"/>
    <mergeCell ref="A87:U87"/>
    <mergeCell ref="W87:AQ87"/>
    <mergeCell ref="A113:U113"/>
    <mergeCell ref="W113:AQ113"/>
    <mergeCell ref="V133:X133"/>
    <mergeCell ref="V135:X135"/>
    <mergeCell ref="V136:X136"/>
    <mergeCell ref="V134:X134"/>
    <mergeCell ref="AG133:AI133"/>
    <mergeCell ref="AG134:AI134"/>
    <mergeCell ref="AK37:AM37"/>
    <mergeCell ref="AN37:AN38"/>
    <mergeCell ref="AO37:AO38"/>
    <mergeCell ref="AP37:AP38"/>
  </mergeCells>
  <pageMargins left="0.25" right="0.25" top="0.75" bottom="0.75" header="0.3" footer="0.3"/>
  <pageSetup scale="82" pageOrder="overThenDown" orientation="landscape" r:id="rId1"/>
  <rowBreaks count="16" manualBreakCount="16">
    <brk id="27" max="16383" man="1"/>
    <brk id="54" max="16383" man="1"/>
    <brk id="81" max="16383" man="1"/>
    <brk id="110" max="42" man="1"/>
    <brk id="136" max="42" man="1"/>
    <brk id="160" max="42" man="1"/>
    <brk id="186" max="42" man="1"/>
    <brk id="212" max="42" man="1"/>
    <brk id="336" max="16383" man="1"/>
    <brk id="359" max="16383" man="1"/>
    <brk id="382" max="16383" man="1"/>
    <brk id="406" max="16383" man="1"/>
    <brk id="429" max="16383" man="1"/>
    <brk id="453" max="16383" man="1"/>
    <brk id="477" max="16383" man="1"/>
    <brk id="500" max="16383" man="1"/>
  </rowBreaks>
  <colBreaks count="1" manualBreakCount="1">
    <brk id="21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TDSheet</vt:lpstr>
      <vt:lpstr>TDSheet!Область_печати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Garden</cp:lastModifiedBy>
  <cp:lastPrinted>2025-01-06T09:04:39Z</cp:lastPrinted>
  <dcterms:modified xsi:type="dcterms:W3CDTF">2025-01-06T09:07:15Z</dcterms:modified>
</cp:coreProperties>
</file>